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1" sheetId="1" r:id="rId1"/>
  </sheets>
  <definedNames>
    <definedName name="NameHead">'Приложение 11'!$A$2</definedName>
    <definedName name="Year">'Приложение 11'!$A$1</definedName>
    <definedName name="_xlnm.Print_Titles" localSheetId="0">'Приложение 11'!$9:$10</definedName>
    <definedName name="_xlnm.Print_Area" localSheetId="0">'Приложение 11'!$A$1:$T$330</definedName>
  </definedNames>
  <calcPr calcId="152511" refMode="R1C1"/>
</workbook>
</file>

<file path=xl/calcChain.xml><?xml version="1.0" encoding="utf-8"?>
<calcChain xmlns="http://schemas.openxmlformats.org/spreadsheetml/2006/main">
  <c r="T3" i="1" l="1"/>
</calcChain>
</file>

<file path=xl/sharedStrings.xml><?xml version="1.0" encoding="utf-8"?>
<sst xmlns="http://schemas.openxmlformats.org/spreadsheetml/2006/main" count="472" uniqueCount="177">
  <si>
    <t>О Т Ч Е Т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</si>
  <si>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</si>
  <si>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</si>
  <si>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</si>
  <si>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</si>
  <si>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</si>
  <si>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</si>
  <si>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</si>
  <si>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</si>
  <si>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</si>
  <si>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</si>
  <si>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</si>
  <si>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</si>
  <si>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</si>
  <si>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</si>
  <si>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 xml:space="preserve">к Закону Камчатского края 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</si>
  <si>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</si>
  <si>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</si>
  <si>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</si>
  <si>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</si>
  <si>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</si>
  <si>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</si>
  <si>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Приложение 11</t>
  </si>
  <si>
    <t>Нераспределенные ассигнования</t>
  </si>
  <si>
    <t>на 31.12.2015 года</t>
  </si>
  <si>
    <t>1</t>
  </si>
  <si>
    <t>Дотации на поддержку мер по обеспечению сбалансированности бюджетов</t>
  </si>
  <si>
    <t>4003</t>
  </si>
  <si>
    <t>Министерство жилищно-коммунального хозяйства и энергетики Камчатского края</t>
  </si>
  <si>
    <t>ВСЕГО утверждено, в том числе:</t>
  </si>
  <si>
    <t>ВСЕГО исполнено, в том числе:</t>
  </si>
  <si>
    <t>% исполнения</t>
  </si>
  <si>
    <t>утверждено (за счет средств краевого бюджета)</t>
  </si>
  <si>
    <t>исполнено (за счет средств краевого бюджета)</t>
  </si>
  <si>
    <t>2</t>
  </si>
  <si>
    <t>Министерство финансов Камчатского края</t>
  </si>
  <si>
    <t>3</t>
  </si>
  <si>
    <t>Министерство культуры Камчатского края</t>
  </si>
  <si>
    <t>4</t>
  </si>
  <si>
    <t>Министерство транспорта и дорожного строительства Камчатского края</t>
  </si>
  <si>
    <t>5</t>
  </si>
  <si>
    <t>Министерство территориального развития Камчатского края</t>
  </si>
  <si>
    <t>6</t>
  </si>
  <si>
    <t>Иные межбюджетные трансферты на уплату налога на имущество организаций муниципальными учреждениями в Камчатском крае</t>
  </si>
  <si>
    <t>4031</t>
  </si>
  <si>
    <t>7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</si>
  <si>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</si>
  <si>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4032</t>
  </si>
  <si>
    <t>8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</si>
  <si>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</si>
  <si>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4033</t>
  </si>
  <si>
    <t>Агентство по занятости населения и миграционной политике Камчатского края</t>
  </si>
  <si>
    <t>9</t>
  </si>
  <si>
    <t>Иные межбюджетные трансферты на оплату ремонтно-восстановительных работ жилых домов по ул. Северная, д. 1, 2, 3, 5; ул. Октябрьская, д. 6; ул. 60 лет Октября, д. 5, 6 села Аянка, пострадавших от паводков в июне 2014 года</t>
  </si>
  <si>
    <t>4034</t>
  </si>
  <si>
    <t>10</t>
  </si>
  <si>
    <t>Иные межбюджетные трансферты на оплату ремонтно-восстановительных работ здания администрации сельского поселения «село Слаутное», пострадавшего от паводка в июне 2014 года</t>
  </si>
  <si>
    <t>4035</t>
  </si>
  <si>
    <t>11</t>
  </si>
  <si>
    <t>Иные межбюджетные трансферты на выравнивание обеспеченности муниципальных образований в Камчатском крае</t>
  </si>
  <si>
    <t>4036</t>
  </si>
  <si>
    <t>Министерство имущественных и земельных отношений Камчатского края</t>
  </si>
  <si>
    <t>12</t>
  </si>
  <si>
    <t>Иные межбюджетные трансферты на обеспечение деятельности муниципальных учреждений</t>
  </si>
  <si>
    <t>4037</t>
  </si>
  <si>
    <t>13</t>
  </si>
  <si>
    <t>Иные межбюджетные трансферты на погашение кредиторской задолженности  по выполнению отдельных государственных полномочий Камчатского края по социальному обслуживанию граждан в Камчатском крае</t>
  </si>
  <si>
    <t>4038</t>
  </si>
  <si>
    <t>Министерство социального развития и труда Камчатского края</t>
  </si>
  <si>
    <t>14</t>
  </si>
  <si>
    <t>Иные межбюджетные трансферты на капитальный ремонт котельной № 2 и замену ветхих участков теплотрасс в п.Козыревск Усть-Камчатского района</t>
  </si>
  <si>
    <t>4041</t>
  </si>
  <si>
    <t>15</t>
  </si>
  <si>
    <t>Иные межбюджетные трансферты на приобретение и установку котлов и сетевых насосов котельной "Центральная" с. Манилы Пенжинского района</t>
  </si>
  <si>
    <t>4042</t>
  </si>
  <si>
    <t>16</t>
  </si>
  <si>
    <t>Иные межбюджетные трансферты на приобретение и установку котлов и сетевых насосов котельной "Центральная" с. Слаутное Пенжинского района</t>
  </si>
  <si>
    <t>4043</t>
  </si>
  <si>
    <t>17</t>
  </si>
  <si>
    <t>Иные межбюджетные трансферты на капитальный ремонт, установку двух дополнительных котлов на жидком топливе KS-400 в котельной № 6, прокладку дополнительного участка теплотрассы в канале от котельной № 6  ООО "Коммунэнерго УК МР" в Усть-Камчатском сельском поселении Камчатского края</t>
  </si>
  <si>
    <t>4047</t>
  </si>
  <si>
    <t>18</t>
  </si>
  <si>
    <t>Иные межбюджетные трансферты на капитальный ремонт кровли жилого дома по ул. Лукашевского, д. 65а п. Оссора</t>
  </si>
  <si>
    <t>4048</t>
  </si>
  <si>
    <t>19</t>
  </si>
  <si>
    <t>Иные межбюджетные трансферты на капитальный ремонт жилого дома по ул. Северная, д. 3 п. Ключи</t>
  </si>
  <si>
    <t>4049</t>
  </si>
  <si>
    <t>20</t>
  </si>
  <si>
    <t>Иные межбюджетные трансферты на подготовку к отопительному зимнему периоду  многоквартирных домов в Камчатском крае</t>
  </si>
  <si>
    <t>4050</t>
  </si>
  <si>
    <t>21</t>
  </si>
  <si>
    <t>Иные межбюджетные трансферты на оплату буровзрывных работ для разработки котлована под монтаж системы глубокой биологической очистки в с. Никольское</t>
  </si>
  <si>
    <t>4054</t>
  </si>
  <si>
    <t>22</t>
  </si>
  <si>
    <t>Иные межбюджетные трансферты на оплату работ по актуализации схемы теплоснабжения Петропавловск-Камчатского городского округа с электронной моделью (с подробным гидравлическим расчетом)</t>
  </si>
  <si>
    <t>4055</t>
  </si>
  <si>
    <t>23</t>
  </si>
  <si>
    <t>Иные межбюджетные трансферты на оплату работ по разработке схемы водоснабжения Петропавловск-Камчатского городского округа с электронной моделью (с подробным гидравлическим расчетом)</t>
  </si>
  <si>
    <t>4056</t>
  </si>
  <si>
    <t>24</t>
  </si>
  <si>
    <t>Иные межбюджетные трансферты на оплату работ по разработке схемы водоотведения Петропавловск-Камчатского городского округа с электронной моделью (с подробным гидравлическим расчетом)</t>
  </si>
  <si>
    <t>4057</t>
  </si>
  <si>
    <t>25</t>
  </si>
  <si>
    <t>Иные межбюджетные трансферты на обустройство сквера по ул. Совхозная в пос. Нагорный</t>
  </si>
  <si>
    <t>4058</t>
  </si>
  <si>
    <t>26</t>
  </si>
  <si>
    <t>Иные межбюджетные трансферты на оплату работ по технологическому присоединению к сетям электро-, тепло- и водоснабжения потребителей микрорайона жилой застройки в районе 110 квартала в г. Петропавловске-Камчатском</t>
  </si>
  <si>
    <t>4060</t>
  </si>
  <si>
    <t>27</t>
  </si>
  <si>
    <t xml:space="preserve">Иные межбюджетные трансферты на выполнение работ по благоустройству территорий, на которых располагаются объекты социальной инфраструктуры </t>
  </si>
  <si>
    <t>4062</t>
  </si>
  <si>
    <t>28</t>
  </si>
  <si>
    <t>Иные межбюджетные трансферты на погашение задолженности по выполненным проектным работам по объекту "Строительство группы жилых домов в п. Усть-Камчатск на мысе Погодный"</t>
  </si>
  <si>
    <t>4064</t>
  </si>
  <si>
    <t>Министерство строительства Камчатского края</t>
  </si>
  <si>
    <t>29</t>
  </si>
  <si>
    <t>Иные межбюджетные трансферты на погашение задолженности по выполненным проектным работам по объекту "Группа монолитных  5-ти этажных жилых домов по ул. 60 лет Октября в п. Усть-Камчатск на мысе Погодный"</t>
  </si>
  <si>
    <t>4065</t>
  </si>
  <si>
    <t>30</t>
  </si>
  <si>
    <t>Иные межбюджетные трансферты на погашение задолженности по выполненным проектным работам по объекту "Плавательный бассейн в п. Усть-Камчатск"</t>
  </si>
  <si>
    <t>4066</t>
  </si>
  <si>
    <t>31</t>
  </si>
  <si>
    <t>Иные межбюджетные трансферты на погашение задолженности по исполнительному листу от 18.11.2014 № А24-3248/2014, предъявленному к МАОУ "Озерновская средняя общеобразовательная школа № 3 Усть-Большерецкого муниципального района</t>
  </si>
  <si>
    <t>4067</t>
  </si>
  <si>
    <t>32</t>
  </si>
  <si>
    <t>Иные межбюджетные трансферты на ремонт кровли в котельной «Центральная» в Никольском сельском поселении Алеутского муниципального района</t>
  </si>
  <si>
    <t>4069</t>
  </si>
  <si>
    <t>33</t>
  </si>
  <si>
    <t>Иные межбюджетные трансферты на  возмещение затрат по сооружению подземного перехода под автомобильной дорогой по ул. Набережная в г. Петропавловск-Камчатский</t>
  </si>
  <si>
    <t>4070</t>
  </si>
  <si>
    <t>34</t>
  </si>
  <si>
    <t>Иные межбюджетные трансферты на устройство линии наружного освещения по ул. Топоркова в г. Петропавловске-Камчатском</t>
  </si>
  <si>
    <t>4072</t>
  </si>
  <si>
    <t>35</t>
  </si>
  <si>
    <t>Иные межбюджетные трансферты на замену наружных сетей холодного водоснабжения на участках по ул. Советская и ул. Бочкарева Усть-Большерецкого сельского поселения</t>
  </si>
  <si>
    <t>4073</t>
  </si>
  <si>
    <t>36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</si>
  <si>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</si>
  <si>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</t>
  </si>
  <si>
    <t>утверждено (за счет средств федерального бюджета)</t>
  </si>
  <si>
    <t>исполнено (за счет средств федерального бюджета)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</si>
  <si>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</si>
  <si>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</si>
  <si>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37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</si>
  <si>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</t>
  </si>
  <si>
    <t>5091</t>
  </si>
  <si>
    <t>38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</si>
  <si>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 </t>
  </si>
  <si>
    <t>5144</t>
  </si>
  <si>
    <t>39</t>
  </si>
  <si>
    <t>На подключение общедоступных библиотек муниципальных образований в Камчатском крае к сети Интернет и развитие системы библиотечного дела с учетом задачи расширения информационных технологий и оцифровки</t>
  </si>
  <si>
    <t>5146</t>
  </si>
  <si>
    <t>40</t>
  </si>
  <si>
    <t>Государственная поддержка муниципальных учреждений культуры</t>
  </si>
  <si>
    <t>5147</t>
  </si>
  <si>
    <t>41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</si>
  <si>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</si>
  <si>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5148</t>
  </si>
  <si>
    <t>42</t>
  </si>
  <si>
    <t>Государственная поддержка (грант) комплексного развития краевых государственных учреждений культуры и муниципальных учреждений культуры в Камчатском крае</t>
  </si>
  <si>
    <t>5190</t>
  </si>
  <si>
    <t>утверждено (за счет остатков средств федерального бюджета на 01.01.2015 года)</t>
  </si>
  <si>
    <t>исполнено (за счет остатков средств федерального бюджета на 01.01.2015 года)</t>
  </si>
  <si>
    <t>43</t>
  </si>
  <si>
    <t>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</si>
  <si>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5224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</si>
  <si>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</si>
  <si>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</si>
  <si>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</si>
  <si>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</si>
  <si>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</si>
  <si>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 текущего года)</t>
  </si>
  <si>
    <t xml:space="preserve"> исполнено (за счет средств федерального бюджета текущего года)</t>
  </si>
  <si>
    <t xml:space="preserve"> утверждено (за счет остатков средств федерального бюджета на 01.01.2015 года)</t>
  </si>
  <si>
    <t xml:space="preserve"> исполнено (за счет остатков средств федерального бюджета на 01.01.2015 года)</t>
  </si>
  <si>
    <t>о предоставлении иных межбюджетных трансфертов бюджетам муниципальных районов (городских округов) из краевого бюджета в 2015 году</t>
  </si>
  <si>
    <t>от 06.06.2016 №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</si>
</sst>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"/>
  </numFmts>
  <fonts count="20" x14ac:knownFonts="1"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6" applyNumberFormat="0" applyFill="0" applyAlignment="0" applyProtection="0"/>
    <xf numFmtId="0" fontId="10" fillId="0" borderId="0"/>
  </cellStyleXfs>
  <cellXfs count="45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2" fillId="2" borderId="0" xfId="0" applyFont="1" applyFill="1" applyAlignment="1"/>
    <xf numFmtId="0" fontId="5" fillId="2" borderId="0" xfId="0" applyFont="1" applyFill="1"/>
    <xf numFmtId="0" fontId="7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0" xfId="2" applyFont="1" applyFill="1" applyAlignment="1">
      <alignment horizontal="right"/>
    </xf>
    <xf numFmtId="0" fontId="9" fillId="2" borderId="1" xfId="2" applyFont="1" applyFill="1" applyBorder="1" applyAlignment="1">
      <alignment horizontal="right" vertical="center" wrapText="1"/>
    </xf>
    <xf numFmtId="49" fontId="11" fillId="0" borderId="7" xfId="0" applyNumberFormat="1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center" vertical="center" wrapText="1"/>
    </xf>
    <xf numFmtId="164" fontId="11" fillId="0" borderId="7" xfId="0" applyNumberFormat="1" applyFont="1" applyBorder="1"/>
    <xf numFmtId="164" fontId="12" fillId="0" borderId="7" xfId="0" applyNumberFormat="1" applyFont="1" applyBorder="1"/>
    <xf numFmtId="49" fontId="12" fillId="0" borderId="7" xfId="0" applyNumberFormat="1" applyFont="1" applyBorder="1" applyAlignment="1">
      <alignment horizontal="center" vertical="center" wrapText="1"/>
    </xf>
    <xf numFmtId="0" fontId="13" fillId="0" borderId="0" xfId="0" applyFont="1"/>
    <xf numFmtId="0" fontId="15" fillId="2" borderId="3" xfId="1" applyFont="1" applyFill="1" applyBorder="1" applyAlignment="1">
      <alignment horizontal="center" vertical="center" wrapText="1"/>
    </xf>
    <xf numFmtId="165" fontId="11" fillId="0" borderId="7" xfId="0" applyNumberFormat="1" applyFont="1" applyBorder="1"/>
    <xf numFmtId="165" fontId="12" fillId="0" borderId="7" xfId="0" applyNumberFormat="1" applyFont="1" applyBorder="1"/>
    <xf numFmtId="49" fontId="11" fillId="0" borderId="7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right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0" fillId="0" borderId="0" xfId="0" applyFont="1"/>
    <xf numFmtId="49" fontId="12" fillId="0" borderId="7" xfId="0" applyNumberFormat="1" applyFont="1" applyBorder="1" applyAlignment="1">
      <alignment horizontal="right" vertical="center"/>
    </xf>
    <xf numFmtId="0" fontId="0" fillId="0" borderId="0" xfId="0" applyAlignment="1">
      <alignment horizontal="left"/>
    </xf>
    <xf numFmtId="0" fontId="8" fillId="2" borderId="2" xfId="0" applyFont="1" applyFill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18" fillId="0" borderId="7" xfId="0" applyNumberFormat="1" applyFont="1" applyBorder="1" applyAlignment="1">
      <alignment horizontal="center" vertical="center" wrapText="1"/>
    </xf>
    <xf numFmtId="164" fontId="19" fillId="0" borderId="0" xfId="0" applyNumberFormat="1" applyFont="1"/>
    <xf numFmtId="0" fontId="19" fillId="0" borderId="0" xfId="0" applyFont="1"/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wrapText="1"/>
    </xf>
    <xf numFmtId="49" fontId="12" fillId="0" borderId="7" xfId="0" applyNumberFormat="1" applyFont="1" applyBorder="1" applyAlignment="1">
      <alignment horizontal="right" vertical="center" wrapText="1"/>
    </xf>
    <xf numFmtId="164" fontId="13" fillId="0" borderId="0" xfId="0" applyNumberFormat="1" applyFont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9"/>
  <sheetViews>
    <sheetView tabSelected="1" view="pageBreakPreview" zoomScale="60" zoomScaleNormal="100" workbookViewId="0">
      <selection activeCell="N15" sqref="N15"/>
    </sheetView>
  </sheetViews>
  <sheetFormatPr defaultRowHeight="15" x14ac:dyDescent="0.25"/>
  <cols>
    <col min="2" max="2" width="44.5703125" customWidth="1"/>
    <col min="3" max="3" width="16.42578125" customWidth="1"/>
    <col min="4" max="4" width="28.5703125" customWidth="1"/>
    <col min="5" max="5" width="18.28515625" customWidth="1"/>
    <col min="6" max="6" width="18.140625" customWidth="1"/>
    <col min="7" max="7" width="15.42578125" customWidth="1"/>
    <col min="8" max="8" width="18.42578125" customWidth="1"/>
    <col min="9" max="9" width="17" customWidth="1"/>
    <col min="10" max="10" width="15.28515625" customWidth="1"/>
    <col min="11" max="12" width="16.140625" customWidth="1"/>
    <col min="13" max="13" width="15.140625" customWidth="1"/>
    <col min="14" max="15" width="15" customWidth="1"/>
    <col min="16" max="16" width="15.5703125" customWidth="1"/>
    <col min="17" max="17" width="16.7109375" customWidth="1"/>
    <col min="18" max="18" width="17.5703125" customWidth="1"/>
    <col min="19" max="19" width="16.140625" customWidth="1"/>
    <col min="20" max="20" width="19.5703125" customWidth="1"/>
    <col min="21" max="21" width="16" bestFit="1" customWidth="1"/>
  </cols>
  <sheetData>
    <row r="1" spans="1:21" ht="18.75" x14ac:dyDescent="0.3">
      <c r="A1" s="1">
        <v>2015</v>
      </c>
      <c r="B1" s="2"/>
      <c r="C1" s="2"/>
      <c r="D1" s="2"/>
      <c r="E1" s="3"/>
      <c r="F1" s="2"/>
      <c r="G1" s="3"/>
      <c r="H1" s="3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15" t="s">
        <v>22</v>
      </c>
    </row>
    <row r="2" spans="1:21" ht="18.75" x14ac:dyDescent="0.3">
      <c r="A2" s="1" t="s">
        <v>24</v>
      </c>
      <c r="B2" s="2"/>
      <c r="C2" s="2"/>
      <c r="D2" s="2"/>
      <c r="E2" s="3"/>
      <c r="F2" s="2"/>
      <c r="G2" s="3"/>
      <c r="H2" s="3"/>
      <c r="I2" s="2"/>
      <c r="J2" s="3"/>
      <c r="K2" s="3"/>
      <c r="L2" s="3"/>
      <c r="M2" s="3"/>
      <c r="N2" s="3"/>
      <c r="O2" s="3"/>
      <c r="P2" s="3"/>
      <c r="Q2" s="3"/>
      <c r="R2" s="3"/>
      <c r="S2" s="3"/>
      <c r="T2" s="15" t="s">
        <v>15</v>
      </c>
    </row>
    <row r="3" spans="1:21" ht="18.75" x14ac:dyDescent="0.3">
      <c r="A3" s="4"/>
      <c r="B3" s="4"/>
      <c r="C3" s="4"/>
      <c r="D3" s="4"/>
      <c r="E3" s="3"/>
      <c r="F3" s="2"/>
      <c r="G3" s="3"/>
      <c r="H3" s="3"/>
      <c r="I3" s="2"/>
      <c r="J3" s="3"/>
      <c r="K3" s="3"/>
      <c r="L3" s="3"/>
      <c r="M3" s="3"/>
      <c r="N3" s="3"/>
      <c r="O3" s="3"/>
      <c r="P3" s="3"/>
      <c r="Q3" s="3"/>
      <c r="R3" s="3"/>
      <c r="S3" s="3"/>
      <c r="T3" s="15" t="str">
        <f>CONCATENATE("""Об исполнении краевого бюджета за ",Year," год""")</f>
        <v>"Об исполнении краевого бюджета за 2015 год"</v>
      </c>
    </row>
    <row r="4" spans="1:21" ht="18.75" x14ac:dyDescent="0.3">
      <c r="A4" s="2"/>
      <c r="B4" s="2"/>
      <c r="C4" s="2"/>
      <c r="D4" s="2"/>
      <c r="E4" s="3"/>
      <c r="F4" s="2"/>
      <c r="G4" s="3"/>
      <c r="H4" s="3"/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15" t="s">
        <v>176</v>
      </c>
    </row>
    <row r="5" spans="1:21" ht="18.75" x14ac:dyDescent="0.3">
      <c r="A5" s="2"/>
      <c r="B5" s="2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1" ht="20.25" x14ac:dyDescent="0.3">
      <c r="A6" s="42" t="s">
        <v>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38"/>
      <c r="T6" s="6"/>
    </row>
    <row r="7" spans="1:21" ht="20.25" x14ac:dyDescent="0.3">
      <c r="A7" s="43" t="s">
        <v>175</v>
      </c>
      <c r="B7" s="43"/>
      <c r="C7" s="43"/>
      <c r="D7" s="43"/>
      <c r="E7" s="43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39"/>
      <c r="T7" s="7"/>
    </row>
    <row r="8" spans="1:21" ht="18.75" x14ac:dyDescent="0.25">
      <c r="A8" s="8"/>
      <c r="B8" s="9"/>
      <c r="C8" s="9"/>
      <c r="D8" s="9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16" t="s">
        <v>16</v>
      </c>
    </row>
    <row r="9" spans="1:21" ht="60" x14ac:dyDescent="0.25">
      <c r="A9" s="32" t="s">
        <v>20</v>
      </c>
      <c r="B9" s="10" t="s">
        <v>17</v>
      </c>
      <c r="C9" s="11" t="s">
        <v>21</v>
      </c>
      <c r="D9" s="11" t="s">
        <v>18</v>
      </c>
      <c r="E9" s="12" t="s">
        <v>1</v>
      </c>
      <c r="F9" s="12" t="s">
        <v>2</v>
      </c>
      <c r="G9" s="12" t="s">
        <v>3</v>
      </c>
      <c r="H9" s="12" t="s">
        <v>4</v>
      </c>
      <c r="I9" s="12" t="s">
        <v>5</v>
      </c>
      <c r="J9" s="12" t="s">
        <v>6</v>
      </c>
      <c r="K9" s="12" t="s">
        <v>7</v>
      </c>
      <c r="L9" s="12" t="s">
        <v>8</v>
      </c>
      <c r="M9" s="12" t="s">
        <v>9</v>
      </c>
      <c r="N9" s="13" t="s">
        <v>14</v>
      </c>
      <c r="O9" s="13" t="s">
        <v>10</v>
      </c>
      <c r="P9" s="13" t="s">
        <v>11</v>
      </c>
      <c r="Q9" s="13" t="s">
        <v>12</v>
      </c>
      <c r="R9" s="13" t="s">
        <v>13</v>
      </c>
      <c r="S9" s="13" t="s">
        <v>23</v>
      </c>
      <c r="T9" s="23" t="s">
        <v>19</v>
      </c>
    </row>
    <row r="10" spans="1:21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>
        <v>18</v>
      </c>
      <c r="S10" s="14">
        <v>19</v>
      </c>
      <c r="T10" s="14">
        <v>20</v>
      </c>
    </row>
    <row r="11" spans="1:21" ht="63" x14ac:dyDescent="0.25">
      <c r="A11" s="17" t="s">
        <v>25</v>
      </c>
      <c r="B11" s="26" t="s">
        <v>26</v>
      </c>
      <c r="C11" s="18" t="s">
        <v>27</v>
      </c>
      <c r="D11" s="18" t="s">
        <v>28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20"/>
    </row>
    <row r="12" spans="1:21" ht="15.75" x14ac:dyDescent="0.25">
      <c r="A12" s="17"/>
      <c r="B12" s="27" t="s">
        <v>29</v>
      </c>
      <c r="C12" s="33"/>
      <c r="D12" s="18"/>
      <c r="E12" s="19">
        <v>58555.93</v>
      </c>
      <c r="F12" s="19">
        <v>32889.523999999998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>
        <v>2584.9703500000001</v>
      </c>
      <c r="S12" s="19"/>
      <c r="T12" s="19">
        <v>94030.424350000001</v>
      </c>
      <c r="U12" s="29"/>
    </row>
    <row r="13" spans="1:21" ht="15.75" x14ac:dyDescent="0.25">
      <c r="A13" s="17"/>
      <c r="B13" s="27" t="s">
        <v>30</v>
      </c>
      <c r="C13" s="33"/>
      <c r="D13" s="18"/>
      <c r="E13" s="19">
        <v>58555.93</v>
      </c>
      <c r="F13" s="19">
        <v>32542.123680000001</v>
      </c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>
        <v>2584.9703500000001</v>
      </c>
      <c r="S13" s="19"/>
      <c r="T13" s="19">
        <v>93683.02403</v>
      </c>
      <c r="U13" s="29"/>
    </row>
    <row r="14" spans="1:21" ht="15.75" x14ac:dyDescent="0.25">
      <c r="A14" s="17"/>
      <c r="B14" s="27" t="s">
        <v>31</v>
      </c>
      <c r="C14" s="33"/>
      <c r="D14" s="18"/>
      <c r="E14" s="24">
        <v>100</v>
      </c>
      <c r="F14" s="24">
        <v>98.943735640564398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>
        <v>100</v>
      </c>
      <c r="S14" s="24"/>
      <c r="T14" s="24">
        <v>99.630544770587306</v>
      </c>
      <c r="U14" s="29"/>
    </row>
    <row r="15" spans="1:21" ht="31.5" x14ac:dyDescent="0.25">
      <c r="A15" s="17"/>
      <c r="B15" s="27" t="s">
        <v>32</v>
      </c>
      <c r="C15" s="33"/>
      <c r="D15" s="18"/>
      <c r="E15" s="19">
        <v>58555.93</v>
      </c>
      <c r="F15" s="19">
        <v>32889.523999999998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>
        <v>2584.9703500000001</v>
      </c>
      <c r="S15" s="19"/>
      <c r="T15" s="19">
        <v>94030.424350000001</v>
      </c>
      <c r="U15" s="29"/>
    </row>
    <row r="16" spans="1:21" ht="31.5" x14ac:dyDescent="0.25">
      <c r="A16" s="17"/>
      <c r="B16" s="27" t="s">
        <v>33</v>
      </c>
      <c r="C16" s="33"/>
      <c r="D16" s="18"/>
      <c r="E16" s="19">
        <v>58555.93</v>
      </c>
      <c r="F16" s="19">
        <v>32542.123680000001</v>
      </c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>
        <v>2584.9703500000001</v>
      </c>
      <c r="S16" s="19"/>
      <c r="T16" s="19">
        <v>93683.02403</v>
      </c>
      <c r="U16" s="29"/>
    </row>
    <row r="17" spans="1:21" ht="15.75" x14ac:dyDescent="0.25">
      <c r="A17" s="17"/>
      <c r="B17" s="27" t="s">
        <v>31</v>
      </c>
      <c r="C17" s="33"/>
      <c r="D17" s="18"/>
      <c r="E17" s="24">
        <v>100</v>
      </c>
      <c r="F17" s="24">
        <v>98.943735640564398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>
        <v>100</v>
      </c>
      <c r="S17" s="24"/>
      <c r="T17" s="24">
        <v>99.630544770587306</v>
      </c>
      <c r="U17" s="29"/>
    </row>
    <row r="18" spans="1:21" ht="47.25" x14ac:dyDescent="0.25">
      <c r="A18" s="17" t="s">
        <v>34</v>
      </c>
      <c r="B18" s="26" t="s">
        <v>26</v>
      </c>
      <c r="C18" s="18" t="s">
        <v>27</v>
      </c>
      <c r="D18" s="18" t="s">
        <v>35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</row>
    <row r="19" spans="1:21" ht="15.75" x14ac:dyDescent="0.25">
      <c r="A19" s="17"/>
      <c r="B19" s="27" t="s">
        <v>29</v>
      </c>
      <c r="C19" s="33"/>
      <c r="D19" s="18"/>
      <c r="E19" s="19">
        <v>79799</v>
      </c>
      <c r="F19" s="19">
        <v>13914.5196</v>
      </c>
      <c r="G19" s="19">
        <v>900</v>
      </c>
      <c r="H19" s="19">
        <v>1600</v>
      </c>
      <c r="I19" s="19"/>
      <c r="J19" s="19">
        <v>21200</v>
      </c>
      <c r="K19" s="19"/>
      <c r="L19" s="19">
        <v>200</v>
      </c>
      <c r="M19" s="19">
        <v>2000</v>
      </c>
      <c r="N19" s="19">
        <v>99</v>
      </c>
      <c r="O19" s="19">
        <v>99</v>
      </c>
      <c r="P19" s="19">
        <v>219</v>
      </c>
      <c r="Q19" s="19">
        <v>703</v>
      </c>
      <c r="R19" s="19">
        <v>594</v>
      </c>
      <c r="S19" s="19"/>
      <c r="T19" s="19">
        <v>121327.5196</v>
      </c>
      <c r="U19" s="29"/>
    </row>
    <row r="20" spans="1:21" ht="15.75" x14ac:dyDescent="0.25">
      <c r="A20" s="17"/>
      <c r="B20" s="27" t="s">
        <v>30</v>
      </c>
      <c r="C20" s="33"/>
      <c r="D20" s="18"/>
      <c r="E20" s="19">
        <v>79788.451799999995</v>
      </c>
      <c r="F20" s="19">
        <v>13914.5196</v>
      </c>
      <c r="G20" s="19">
        <v>900</v>
      </c>
      <c r="H20" s="19">
        <v>1600</v>
      </c>
      <c r="I20" s="19"/>
      <c r="J20" s="19">
        <v>21200</v>
      </c>
      <c r="K20" s="19"/>
      <c r="L20" s="19">
        <v>200</v>
      </c>
      <c r="M20" s="19">
        <v>2000</v>
      </c>
      <c r="N20" s="19">
        <v>99</v>
      </c>
      <c r="O20" s="19">
        <v>99</v>
      </c>
      <c r="P20" s="19">
        <v>219</v>
      </c>
      <c r="Q20" s="19">
        <v>703</v>
      </c>
      <c r="R20" s="19">
        <v>594</v>
      </c>
      <c r="S20" s="19"/>
      <c r="T20" s="19">
        <v>121316.97139999999</v>
      </c>
      <c r="U20" s="29"/>
    </row>
    <row r="21" spans="1:21" ht="15.75" x14ac:dyDescent="0.25">
      <c r="A21" s="17"/>
      <c r="B21" s="27" t="s">
        <v>31</v>
      </c>
      <c r="C21" s="33"/>
      <c r="D21" s="18"/>
      <c r="E21" s="24">
        <v>99.986781538615702</v>
      </c>
      <c r="F21" s="24">
        <v>100</v>
      </c>
      <c r="G21" s="24">
        <v>100</v>
      </c>
      <c r="H21" s="24">
        <v>100</v>
      </c>
      <c r="I21" s="24"/>
      <c r="J21" s="24">
        <v>100</v>
      </c>
      <c r="K21" s="24"/>
      <c r="L21" s="24">
        <v>100</v>
      </c>
      <c r="M21" s="24">
        <v>100</v>
      </c>
      <c r="N21" s="24">
        <v>100</v>
      </c>
      <c r="O21" s="24">
        <v>100</v>
      </c>
      <c r="P21" s="24">
        <v>100</v>
      </c>
      <c r="Q21" s="24">
        <v>100</v>
      </c>
      <c r="R21" s="24">
        <v>100</v>
      </c>
      <c r="S21" s="24"/>
      <c r="T21" s="24">
        <v>99.991306011995604</v>
      </c>
      <c r="U21" s="29"/>
    </row>
    <row r="22" spans="1:21" ht="31.5" x14ac:dyDescent="0.25">
      <c r="A22" s="17"/>
      <c r="B22" s="27" t="s">
        <v>32</v>
      </c>
      <c r="C22" s="33"/>
      <c r="D22" s="18"/>
      <c r="E22" s="19">
        <v>79799</v>
      </c>
      <c r="F22" s="19">
        <v>13914.5196</v>
      </c>
      <c r="G22" s="19">
        <v>900</v>
      </c>
      <c r="H22" s="19">
        <v>1600</v>
      </c>
      <c r="I22" s="19"/>
      <c r="J22" s="19">
        <v>21200</v>
      </c>
      <c r="K22" s="19"/>
      <c r="L22" s="19">
        <v>200</v>
      </c>
      <c r="M22" s="19">
        <v>2000</v>
      </c>
      <c r="N22" s="19">
        <v>99</v>
      </c>
      <c r="O22" s="19">
        <v>99</v>
      </c>
      <c r="P22" s="19">
        <v>219</v>
      </c>
      <c r="Q22" s="19">
        <v>703</v>
      </c>
      <c r="R22" s="19">
        <v>594</v>
      </c>
      <c r="S22" s="19"/>
      <c r="T22" s="19">
        <v>121327.5196</v>
      </c>
      <c r="U22" s="29"/>
    </row>
    <row r="23" spans="1:21" ht="31.5" x14ac:dyDescent="0.25">
      <c r="A23" s="17"/>
      <c r="B23" s="27" t="s">
        <v>33</v>
      </c>
      <c r="C23" s="33"/>
      <c r="D23" s="18"/>
      <c r="E23" s="19">
        <v>79788.451799999995</v>
      </c>
      <c r="F23" s="19">
        <v>13914.5196</v>
      </c>
      <c r="G23" s="19">
        <v>900</v>
      </c>
      <c r="H23" s="19">
        <v>1600</v>
      </c>
      <c r="I23" s="19"/>
      <c r="J23" s="19">
        <v>21200</v>
      </c>
      <c r="K23" s="19"/>
      <c r="L23" s="19">
        <v>200</v>
      </c>
      <c r="M23" s="19">
        <v>2000</v>
      </c>
      <c r="N23" s="19">
        <v>99</v>
      </c>
      <c r="O23" s="19">
        <v>99</v>
      </c>
      <c r="P23" s="19">
        <v>219</v>
      </c>
      <c r="Q23" s="19">
        <v>703</v>
      </c>
      <c r="R23" s="19">
        <v>594</v>
      </c>
      <c r="S23" s="19"/>
      <c r="T23" s="19">
        <v>121316.97139999999</v>
      </c>
      <c r="U23" s="29"/>
    </row>
    <row r="24" spans="1:21" ht="15.75" x14ac:dyDescent="0.25">
      <c r="A24" s="17"/>
      <c r="B24" s="27" t="s">
        <v>31</v>
      </c>
      <c r="C24" s="33"/>
      <c r="D24" s="18"/>
      <c r="E24" s="24">
        <v>99.986781538615702</v>
      </c>
      <c r="F24" s="24">
        <v>100</v>
      </c>
      <c r="G24" s="24">
        <v>100</v>
      </c>
      <c r="H24" s="24">
        <v>100</v>
      </c>
      <c r="I24" s="24"/>
      <c r="J24" s="24">
        <v>100</v>
      </c>
      <c r="K24" s="24"/>
      <c r="L24" s="24">
        <v>100</v>
      </c>
      <c r="M24" s="24">
        <v>100</v>
      </c>
      <c r="N24" s="24">
        <v>100</v>
      </c>
      <c r="O24" s="24">
        <v>100</v>
      </c>
      <c r="P24" s="24">
        <v>100</v>
      </c>
      <c r="Q24" s="24">
        <v>100</v>
      </c>
      <c r="R24" s="24">
        <v>100</v>
      </c>
      <c r="S24" s="24"/>
      <c r="T24" s="24">
        <v>99.991306011995604</v>
      </c>
      <c r="U24" s="29"/>
    </row>
    <row r="25" spans="1:21" ht="47.25" x14ac:dyDescent="0.25">
      <c r="A25" s="17" t="s">
        <v>36</v>
      </c>
      <c r="B25" s="26" t="s">
        <v>26</v>
      </c>
      <c r="C25" s="18" t="s">
        <v>27</v>
      </c>
      <c r="D25" s="18" t="s">
        <v>37</v>
      </c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</row>
    <row r="26" spans="1:21" ht="15.75" x14ac:dyDescent="0.25">
      <c r="A26" s="17"/>
      <c r="B26" s="27" t="s">
        <v>29</v>
      </c>
      <c r="C26" s="33"/>
      <c r="D26" s="18"/>
      <c r="E26" s="19"/>
      <c r="F26" s="19"/>
      <c r="G26" s="19">
        <v>1677.3</v>
      </c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>
        <v>1677.3</v>
      </c>
      <c r="U26" s="29"/>
    </row>
    <row r="27" spans="1:21" ht="15.75" x14ac:dyDescent="0.25">
      <c r="A27" s="17"/>
      <c r="B27" s="27" t="s">
        <v>30</v>
      </c>
      <c r="C27" s="33"/>
      <c r="D27" s="18"/>
      <c r="E27" s="19"/>
      <c r="F27" s="19"/>
      <c r="G27" s="19">
        <v>1677.3</v>
      </c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>
        <v>1677.3</v>
      </c>
      <c r="U27" s="29"/>
    </row>
    <row r="28" spans="1:21" ht="15.75" x14ac:dyDescent="0.25">
      <c r="A28" s="17"/>
      <c r="B28" s="27" t="s">
        <v>31</v>
      </c>
      <c r="C28" s="33"/>
      <c r="D28" s="18"/>
      <c r="E28" s="24"/>
      <c r="F28" s="24"/>
      <c r="G28" s="24">
        <v>100</v>
      </c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>
        <v>100</v>
      </c>
      <c r="U28" s="29"/>
    </row>
    <row r="29" spans="1:21" ht="31.5" x14ac:dyDescent="0.25">
      <c r="A29" s="17"/>
      <c r="B29" s="27" t="s">
        <v>32</v>
      </c>
      <c r="C29" s="33"/>
      <c r="D29" s="18"/>
      <c r="E29" s="19"/>
      <c r="F29" s="19"/>
      <c r="G29" s="19">
        <v>1677.3</v>
      </c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>
        <v>1677.3</v>
      </c>
      <c r="U29" s="29"/>
    </row>
    <row r="30" spans="1:21" ht="31.5" x14ac:dyDescent="0.25">
      <c r="A30" s="17"/>
      <c r="B30" s="27" t="s">
        <v>33</v>
      </c>
      <c r="C30" s="33"/>
      <c r="D30" s="18"/>
      <c r="E30" s="19"/>
      <c r="F30" s="19"/>
      <c r="G30" s="19">
        <v>1677.3</v>
      </c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>
        <v>1677.3</v>
      </c>
      <c r="U30" s="29"/>
    </row>
    <row r="31" spans="1:21" ht="15.75" x14ac:dyDescent="0.25">
      <c r="A31" s="17"/>
      <c r="B31" s="27" t="s">
        <v>31</v>
      </c>
      <c r="C31" s="33"/>
      <c r="D31" s="18"/>
      <c r="E31" s="24"/>
      <c r="F31" s="24"/>
      <c r="G31" s="24">
        <v>100</v>
      </c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>
        <v>100</v>
      </c>
      <c r="U31" s="29"/>
    </row>
    <row r="32" spans="1:21" ht="63" x14ac:dyDescent="0.25">
      <c r="A32" s="17" t="s">
        <v>38</v>
      </c>
      <c r="B32" s="26" t="s">
        <v>26</v>
      </c>
      <c r="C32" s="18" t="s">
        <v>27</v>
      </c>
      <c r="D32" s="18" t="s">
        <v>39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</row>
    <row r="33" spans="1:21" ht="15.75" x14ac:dyDescent="0.25">
      <c r="A33" s="17"/>
      <c r="B33" s="27" t="s">
        <v>29</v>
      </c>
      <c r="C33" s="33"/>
      <c r="D33" s="18"/>
      <c r="E33" s="19">
        <v>28500</v>
      </c>
      <c r="F33" s="19"/>
      <c r="G33" s="19"/>
      <c r="H33" s="19">
        <v>8000</v>
      </c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>
        <v>36500</v>
      </c>
      <c r="U33" s="29"/>
    </row>
    <row r="34" spans="1:21" ht="15.75" x14ac:dyDescent="0.25">
      <c r="A34" s="17"/>
      <c r="B34" s="27" t="s">
        <v>30</v>
      </c>
      <c r="C34" s="33"/>
      <c r="D34" s="18"/>
      <c r="E34" s="19">
        <v>28500</v>
      </c>
      <c r="F34" s="19"/>
      <c r="G34" s="19"/>
      <c r="H34" s="19">
        <v>8000</v>
      </c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>
        <v>36500</v>
      </c>
      <c r="U34" s="29"/>
    </row>
    <row r="35" spans="1:21" ht="15.75" x14ac:dyDescent="0.25">
      <c r="A35" s="17"/>
      <c r="B35" s="27" t="s">
        <v>31</v>
      </c>
      <c r="C35" s="33"/>
      <c r="D35" s="18"/>
      <c r="E35" s="24">
        <v>100</v>
      </c>
      <c r="F35" s="24"/>
      <c r="G35" s="24"/>
      <c r="H35" s="24">
        <v>100</v>
      </c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>
        <v>100</v>
      </c>
      <c r="U35" s="29"/>
    </row>
    <row r="36" spans="1:21" ht="31.5" x14ac:dyDescent="0.25">
      <c r="A36" s="17"/>
      <c r="B36" s="27" t="s">
        <v>32</v>
      </c>
      <c r="C36" s="33"/>
      <c r="D36" s="18"/>
      <c r="E36" s="19">
        <v>28500</v>
      </c>
      <c r="F36" s="19"/>
      <c r="G36" s="19"/>
      <c r="H36" s="19">
        <v>8000</v>
      </c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>
        <v>36500</v>
      </c>
      <c r="U36" s="29"/>
    </row>
    <row r="37" spans="1:21" ht="31.5" x14ac:dyDescent="0.25">
      <c r="A37" s="17"/>
      <c r="B37" s="27" t="s">
        <v>33</v>
      </c>
      <c r="C37" s="33"/>
      <c r="D37" s="18"/>
      <c r="E37" s="19">
        <v>28500</v>
      </c>
      <c r="F37" s="19"/>
      <c r="G37" s="19"/>
      <c r="H37" s="19">
        <v>8000</v>
      </c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>
        <v>36500</v>
      </c>
      <c r="U37" s="29"/>
    </row>
    <row r="38" spans="1:21" ht="15.75" x14ac:dyDescent="0.25">
      <c r="A38" s="17"/>
      <c r="B38" s="27" t="s">
        <v>31</v>
      </c>
      <c r="C38" s="33"/>
      <c r="D38" s="18"/>
      <c r="E38" s="24">
        <v>100</v>
      </c>
      <c r="F38" s="24"/>
      <c r="G38" s="24"/>
      <c r="H38" s="24">
        <v>100</v>
      </c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>
        <v>100</v>
      </c>
      <c r="U38" s="29"/>
    </row>
    <row r="39" spans="1:21" ht="47.25" x14ac:dyDescent="0.25">
      <c r="A39" s="17" t="s">
        <v>40</v>
      </c>
      <c r="B39" s="26" t="s">
        <v>26</v>
      </c>
      <c r="C39" s="18" t="s">
        <v>27</v>
      </c>
      <c r="D39" s="18" t="s">
        <v>41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</row>
    <row r="40" spans="1:21" ht="15.75" x14ac:dyDescent="0.25">
      <c r="A40" s="17"/>
      <c r="B40" s="27" t="s">
        <v>29</v>
      </c>
      <c r="C40" s="33"/>
      <c r="D40" s="18"/>
      <c r="E40" s="19"/>
      <c r="F40" s="19">
        <v>11750</v>
      </c>
      <c r="G40" s="19">
        <v>6800</v>
      </c>
      <c r="H40" s="19">
        <v>5113</v>
      </c>
      <c r="I40" s="19">
        <v>9239.7081699999999</v>
      </c>
      <c r="J40" s="19">
        <v>3341.52</v>
      </c>
      <c r="K40" s="19">
        <v>1196.24</v>
      </c>
      <c r="L40" s="19">
        <v>1400</v>
      </c>
      <c r="M40" s="19">
        <v>2058.7370000000001</v>
      </c>
      <c r="N40" s="19">
        <v>5000</v>
      </c>
      <c r="O40" s="19">
        <v>9741</v>
      </c>
      <c r="P40" s="19">
        <v>6310</v>
      </c>
      <c r="Q40" s="19">
        <v>15389.403</v>
      </c>
      <c r="R40" s="19">
        <v>7100</v>
      </c>
      <c r="S40" s="19"/>
      <c r="T40" s="19">
        <v>84439.608170000007</v>
      </c>
      <c r="U40" s="29"/>
    </row>
    <row r="41" spans="1:21" ht="15.75" x14ac:dyDescent="0.25">
      <c r="A41" s="17"/>
      <c r="B41" s="27" t="s">
        <v>30</v>
      </c>
      <c r="C41" s="33"/>
      <c r="D41" s="18"/>
      <c r="E41" s="19"/>
      <c r="F41" s="19">
        <v>11750</v>
      </c>
      <c r="G41" s="19">
        <v>6800</v>
      </c>
      <c r="H41" s="19">
        <v>5113</v>
      </c>
      <c r="I41" s="19">
        <v>9239.7081699999999</v>
      </c>
      <c r="J41" s="19">
        <v>3341.52</v>
      </c>
      <c r="K41" s="19">
        <v>1196.24</v>
      </c>
      <c r="L41" s="19">
        <v>1400</v>
      </c>
      <c r="M41" s="19">
        <v>2058.7370000000001</v>
      </c>
      <c r="N41" s="19">
        <v>5000</v>
      </c>
      <c r="O41" s="19">
        <v>9741</v>
      </c>
      <c r="P41" s="19">
        <v>5880.3190000000004</v>
      </c>
      <c r="Q41" s="19">
        <v>15389.403</v>
      </c>
      <c r="R41" s="19">
        <v>7100</v>
      </c>
      <c r="S41" s="19"/>
      <c r="T41" s="19">
        <v>84009.927169999995</v>
      </c>
      <c r="U41" s="29"/>
    </row>
    <row r="42" spans="1:21" ht="15.75" x14ac:dyDescent="0.25">
      <c r="A42" s="17"/>
      <c r="B42" s="27" t="s">
        <v>31</v>
      </c>
      <c r="C42" s="33"/>
      <c r="D42" s="18"/>
      <c r="E42" s="24"/>
      <c r="F42" s="24">
        <v>100</v>
      </c>
      <c r="G42" s="24">
        <v>100</v>
      </c>
      <c r="H42" s="24">
        <v>100</v>
      </c>
      <c r="I42" s="24">
        <v>100</v>
      </c>
      <c r="J42" s="24">
        <v>100</v>
      </c>
      <c r="K42" s="24">
        <v>100</v>
      </c>
      <c r="L42" s="24">
        <v>100</v>
      </c>
      <c r="M42" s="24">
        <v>100</v>
      </c>
      <c r="N42" s="24">
        <v>100</v>
      </c>
      <c r="O42" s="24">
        <v>100</v>
      </c>
      <c r="P42" s="24">
        <v>93.190475435816097</v>
      </c>
      <c r="Q42" s="24">
        <v>100</v>
      </c>
      <c r="R42" s="24">
        <v>100</v>
      </c>
      <c r="S42" s="24"/>
      <c r="T42" s="24">
        <v>99.491138093470298</v>
      </c>
      <c r="U42" s="29"/>
    </row>
    <row r="43" spans="1:21" ht="31.5" x14ac:dyDescent="0.25">
      <c r="A43" s="17"/>
      <c r="B43" s="27" t="s">
        <v>32</v>
      </c>
      <c r="C43" s="33"/>
      <c r="D43" s="18"/>
      <c r="E43" s="19"/>
      <c r="F43" s="19">
        <v>11750</v>
      </c>
      <c r="G43" s="19">
        <v>6800</v>
      </c>
      <c r="H43" s="19">
        <v>5113</v>
      </c>
      <c r="I43" s="19">
        <v>9239.7081699999999</v>
      </c>
      <c r="J43" s="19">
        <v>3341.52</v>
      </c>
      <c r="K43" s="19">
        <v>1196.24</v>
      </c>
      <c r="L43" s="19">
        <v>1400</v>
      </c>
      <c r="M43" s="19">
        <v>2058.7370000000001</v>
      </c>
      <c r="N43" s="19">
        <v>5000</v>
      </c>
      <c r="O43" s="19">
        <v>9741</v>
      </c>
      <c r="P43" s="19">
        <v>6310</v>
      </c>
      <c r="Q43" s="19">
        <v>15389.403</v>
      </c>
      <c r="R43" s="19">
        <v>7100</v>
      </c>
      <c r="S43" s="19"/>
      <c r="T43" s="19">
        <v>84439.608170000007</v>
      </c>
      <c r="U43" s="29"/>
    </row>
    <row r="44" spans="1:21" ht="31.5" x14ac:dyDescent="0.25">
      <c r="A44" s="17"/>
      <c r="B44" s="27" t="s">
        <v>33</v>
      </c>
      <c r="C44" s="33"/>
      <c r="D44" s="18"/>
      <c r="E44" s="19"/>
      <c r="F44" s="19">
        <v>11750</v>
      </c>
      <c r="G44" s="19">
        <v>6800</v>
      </c>
      <c r="H44" s="19">
        <v>5113</v>
      </c>
      <c r="I44" s="19">
        <v>9239.7081699999999</v>
      </c>
      <c r="J44" s="19">
        <v>3341.52</v>
      </c>
      <c r="K44" s="19">
        <v>1196.24</v>
      </c>
      <c r="L44" s="19">
        <v>1400</v>
      </c>
      <c r="M44" s="19">
        <v>2058.7370000000001</v>
      </c>
      <c r="N44" s="19">
        <v>5000</v>
      </c>
      <c r="O44" s="19">
        <v>9741</v>
      </c>
      <c r="P44" s="19">
        <v>5880.3190000000004</v>
      </c>
      <c r="Q44" s="19">
        <v>15389.403</v>
      </c>
      <c r="R44" s="19">
        <v>7100</v>
      </c>
      <c r="S44" s="19"/>
      <c r="T44" s="19">
        <v>84009.927169999995</v>
      </c>
      <c r="U44" s="29"/>
    </row>
    <row r="45" spans="1:21" ht="15.75" x14ac:dyDescent="0.25">
      <c r="A45" s="17"/>
      <c r="B45" s="27" t="s">
        <v>31</v>
      </c>
      <c r="C45" s="33"/>
      <c r="D45" s="18"/>
      <c r="E45" s="24"/>
      <c r="F45" s="24">
        <v>100</v>
      </c>
      <c r="G45" s="24">
        <v>100</v>
      </c>
      <c r="H45" s="24">
        <v>100</v>
      </c>
      <c r="I45" s="24">
        <v>100</v>
      </c>
      <c r="J45" s="24">
        <v>100</v>
      </c>
      <c r="K45" s="24">
        <v>100</v>
      </c>
      <c r="L45" s="24">
        <v>100</v>
      </c>
      <c r="M45" s="24">
        <v>100</v>
      </c>
      <c r="N45" s="24">
        <v>100</v>
      </c>
      <c r="O45" s="24">
        <v>100</v>
      </c>
      <c r="P45" s="24">
        <v>93.190475435816097</v>
      </c>
      <c r="Q45" s="24">
        <v>100</v>
      </c>
      <c r="R45" s="24">
        <v>100</v>
      </c>
      <c r="S45" s="24"/>
      <c r="T45" s="24">
        <v>99.491138093470298</v>
      </c>
      <c r="U45" s="29"/>
    </row>
    <row r="46" spans="1:21" ht="63" x14ac:dyDescent="0.25">
      <c r="A46" s="17" t="s">
        <v>42</v>
      </c>
      <c r="B46" s="26" t="s">
        <v>43</v>
      </c>
      <c r="C46" s="18" t="s">
        <v>44</v>
      </c>
      <c r="D46" s="18" t="s">
        <v>35</v>
      </c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</row>
    <row r="47" spans="1:21" ht="15.75" x14ac:dyDescent="0.25">
      <c r="A47" s="17"/>
      <c r="B47" s="27" t="s">
        <v>29</v>
      </c>
      <c r="C47" s="33"/>
      <c r="D47" s="18"/>
      <c r="E47" s="19">
        <v>109526.5</v>
      </c>
      <c r="F47" s="19">
        <v>18449.099999999999</v>
      </c>
      <c r="G47" s="19">
        <v>14245.9</v>
      </c>
      <c r="H47" s="19">
        <v>10895.1</v>
      </c>
      <c r="I47" s="19">
        <v>1135.7</v>
      </c>
      <c r="J47" s="19">
        <v>10486.1</v>
      </c>
      <c r="K47" s="19">
        <v>16046.385</v>
      </c>
      <c r="L47" s="19">
        <v>6673.3</v>
      </c>
      <c r="M47" s="19">
        <v>19598.400000000001</v>
      </c>
      <c r="N47" s="19">
        <v>2186.9</v>
      </c>
      <c r="O47" s="19">
        <v>10617.3</v>
      </c>
      <c r="P47" s="19">
        <v>965.44037000000003</v>
      </c>
      <c r="Q47" s="19">
        <v>2391.6</v>
      </c>
      <c r="R47" s="19">
        <v>4923.3</v>
      </c>
      <c r="S47" s="19"/>
      <c r="T47" s="19">
        <v>228141.02536999999</v>
      </c>
      <c r="U47" s="29"/>
    </row>
    <row r="48" spans="1:21" ht="15.75" x14ac:dyDescent="0.25">
      <c r="A48" s="17"/>
      <c r="B48" s="27" t="s">
        <v>30</v>
      </c>
      <c r="C48" s="33"/>
      <c r="D48" s="18"/>
      <c r="E48" s="19">
        <v>109519.304</v>
      </c>
      <c r="F48" s="19">
        <v>18421.425459999999</v>
      </c>
      <c r="G48" s="19">
        <v>14245.9</v>
      </c>
      <c r="H48" s="19">
        <v>10895.1</v>
      </c>
      <c r="I48" s="19">
        <v>684.12095999999997</v>
      </c>
      <c r="J48" s="19">
        <v>10486.1</v>
      </c>
      <c r="K48" s="19">
        <v>16046.385</v>
      </c>
      <c r="L48" s="19">
        <v>6673.3</v>
      </c>
      <c r="M48" s="19">
        <v>19598.400000000001</v>
      </c>
      <c r="N48" s="19">
        <v>2186.9</v>
      </c>
      <c r="O48" s="19">
        <v>10617.3</v>
      </c>
      <c r="P48" s="19">
        <v>956.38837000000001</v>
      </c>
      <c r="Q48" s="19">
        <v>1073.3216600000001</v>
      </c>
      <c r="R48" s="19">
        <v>250.54586</v>
      </c>
      <c r="S48" s="19"/>
      <c r="T48" s="19">
        <v>221654.49131000001</v>
      </c>
      <c r="U48" s="29"/>
    </row>
    <row r="49" spans="1:21" ht="15.75" x14ac:dyDescent="0.25">
      <c r="A49" s="17"/>
      <c r="B49" s="27" t="s">
        <v>31</v>
      </c>
      <c r="C49" s="33"/>
      <c r="D49" s="18"/>
      <c r="E49" s="24">
        <v>99.993429900526294</v>
      </c>
      <c r="F49" s="24">
        <v>99.849995175916405</v>
      </c>
      <c r="G49" s="24">
        <v>100</v>
      </c>
      <c r="H49" s="24">
        <v>100</v>
      </c>
      <c r="I49" s="24">
        <v>60.237823368847401</v>
      </c>
      <c r="J49" s="24">
        <v>100</v>
      </c>
      <c r="K49" s="24">
        <v>100</v>
      </c>
      <c r="L49" s="24">
        <v>100</v>
      </c>
      <c r="M49" s="24">
        <v>100</v>
      </c>
      <c r="N49" s="24">
        <v>100</v>
      </c>
      <c r="O49" s="24">
        <v>100</v>
      </c>
      <c r="P49" s="24">
        <v>99.062396779616705</v>
      </c>
      <c r="Q49" s="24">
        <v>44.878811674193003</v>
      </c>
      <c r="R49" s="24">
        <v>5.0889821867446603</v>
      </c>
      <c r="S49" s="24"/>
      <c r="T49" s="24">
        <v>97.156787539864794</v>
      </c>
      <c r="U49" s="29"/>
    </row>
    <row r="50" spans="1:21" ht="31.5" x14ac:dyDescent="0.25">
      <c r="A50" s="17"/>
      <c r="B50" s="27" t="s">
        <v>32</v>
      </c>
      <c r="C50" s="33"/>
      <c r="D50" s="18"/>
      <c r="E50" s="19">
        <v>109526.5</v>
      </c>
      <c r="F50" s="19">
        <v>18449.099999999999</v>
      </c>
      <c r="G50" s="19">
        <v>14245.9</v>
      </c>
      <c r="H50" s="19">
        <v>10895.1</v>
      </c>
      <c r="I50" s="19">
        <v>1135.7</v>
      </c>
      <c r="J50" s="19">
        <v>10486.1</v>
      </c>
      <c r="K50" s="19">
        <v>16046.385</v>
      </c>
      <c r="L50" s="19">
        <v>6673.3</v>
      </c>
      <c r="M50" s="19">
        <v>19598.400000000001</v>
      </c>
      <c r="N50" s="19">
        <v>2186.9</v>
      </c>
      <c r="O50" s="19">
        <v>10617.3</v>
      </c>
      <c r="P50" s="19">
        <v>965.44037000000003</v>
      </c>
      <c r="Q50" s="19">
        <v>2391.6</v>
      </c>
      <c r="R50" s="19">
        <v>4923.3</v>
      </c>
      <c r="S50" s="19"/>
      <c r="T50" s="19">
        <v>228141.02536999999</v>
      </c>
      <c r="U50" s="29"/>
    </row>
    <row r="51" spans="1:21" ht="31.5" x14ac:dyDescent="0.25">
      <c r="A51" s="17"/>
      <c r="B51" s="27" t="s">
        <v>33</v>
      </c>
      <c r="C51" s="33"/>
      <c r="D51" s="18"/>
      <c r="E51" s="19">
        <v>109519.304</v>
      </c>
      <c r="F51" s="19">
        <v>18421.425459999999</v>
      </c>
      <c r="G51" s="19">
        <v>14245.9</v>
      </c>
      <c r="H51" s="19">
        <v>10895.1</v>
      </c>
      <c r="I51" s="19">
        <v>684.12095999999997</v>
      </c>
      <c r="J51" s="19">
        <v>10486.1</v>
      </c>
      <c r="K51" s="19">
        <v>16046.385</v>
      </c>
      <c r="L51" s="19">
        <v>6673.3</v>
      </c>
      <c r="M51" s="19">
        <v>19598.400000000001</v>
      </c>
      <c r="N51" s="19">
        <v>2186.9</v>
      </c>
      <c r="O51" s="19">
        <v>10617.3</v>
      </c>
      <c r="P51" s="19">
        <v>956.38837000000001</v>
      </c>
      <c r="Q51" s="19">
        <v>1073.3216600000001</v>
      </c>
      <c r="R51" s="19">
        <v>250.54586</v>
      </c>
      <c r="S51" s="19"/>
      <c r="T51" s="19">
        <v>221654.49131000001</v>
      </c>
      <c r="U51" s="29"/>
    </row>
    <row r="52" spans="1:21" ht="15.75" x14ac:dyDescent="0.25">
      <c r="A52" s="17"/>
      <c r="B52" s="27" t="s">
        <v>31</v>
      </c>
      <c r="C52" s="33"/>
      <c r="D52" s="18"/>
      <c r="E52" s="24">
        <v>99.993429900526294</v>
      </c>
      <c r="F52" s="24">
        <v>99.849995175916405</v>
      </c>
      <c r="G52" s="24">
        <v>100</v>
      </c>
      <c r="H52" s="24">
        <v>100</v>
      </c>
      <c r="I52" s="24">
        <v>60.237823368847401</v>
      </c>
      <c r="J52" s="24">
        <v>100</v>
      </c>
      <c r="K52" s="24">
        <v>100</v>
      </c>
      <c r="L52" s="24">
        <v>100</v>
      </c>
      <c r="M52" s="24">
        <v>100</v>
      </c>
      <c r="N52" s="24">
        <v>100</v>
      </c>
      <c r="O52" s="24">
        <v>100</v>
      </c>
      <c r="P52" s="24">
        <v>99.062396779616705</v>
      </c>
      <c r="Q52" s="24">
        <v>44.878811674193003</v>
      </c>
      <c r="R52" s="24">
        <v>5.0889821867446603</v>
      </c>
      <c r="S52" s="24"/>
      <c r="T52" s="24">
        <v>97.156787539864794</v>
      </c>
      <c r="U52" s="29"/>
    </row>
    <row r="53" spans="1:21" ht="78.75" x14ac:dyDescent="0.25">
      <c r="A53" s="17" t="s">
        <v>45</v>
      </c>
      <c r="B53" s="26" t="s">
        <v>46</v>
      </c>
      <c r="C53" s="18" t="s">
        <v>47</v>
      </c>
      <c r="D53" s="18" t="s">
        <v>41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</row>
    <row r="54" spans="1:21" ht="15.75" x14ac:dyDescent="0.25">
      <c r="A54" s="17"/>
      <c r="B54" s="27" t="s">
        <v>29</v>
      </c>
      <c r="C54" s="33"/>
      <c r="D54" s="18"/>
      <c r="E54" s="19">
        <v>108.4</v>
      </c>
      <c r="F54" s="19">
        <v>157.19999999999999</v>
      </c>
      <c r="G54" s="19">
        <v>43</v>
      </c>
      <c r="H54" s="19">
        <v>17.600000000000001</v>
      </c>
      <c r="I54" s="19">
        <v>22.8</v>
      </c>
      <c r="J54" s="19">
        <v>432.7</v>
      </c>
      <c r="K54" s="19">
        <v>278</v>
      </c>
      <c r="L54" s="19">
        <v>77.599999999999994</v>
      </c>
      <c r="M54" s="19">
        <v>17.8</v>
      </c>
      <c r="N54" s="19">
        <v>286.39999999999998</v>
      </c>
      <c r="O54" s="19">
        <v>741.2</v>
      </c>
      <c r="P54" s="19">
        <v>252.5</v>
      </c>
      <c r="Q54" s="19">
        <v>576.79999999999995</v>
      </c>
      <c r="R54" s="19">
        <v>428</v>
      </c>
      <c r="S54" s="19"/>
      <c r="T54" s="19">
        <v>3440</v>
      </c>
      <c r="U54" s="29"/>
    </row>
    <row r="55" spans="1:21" ht="15.75" x14ac:dyDescent="0.25">
      <c r="A55" s="17"/>
      <c r="B55" s="27" t="s">
        <v>30</v>
      </c>
      <c r="C55" s="33"/>
      <c r="D55" s="18"/>
      <c r="E55" s="19">
        <v>108.4</v>
      </c>
      <c r="F55" s="19">
        <v>157.19999999999999</v>
      </c>
      <c r="G55" s="19">
        <v>43</v>
      </c>
      <c r="H55" s="19">
        <v>17.600000000000001</v>
      </c>
      <c r="I55" s="19">
        <v>22.8</v>
      </c>
      <c r="J55" s="19">
        <v>432.7</v>
      </c>
      <c r="K55" s="19">
        <v>278</v>
      </c>
      <c r="L55" s="19">
        <v>77.599999999999994</v>
      </c>
      <c r="M55" s="19">
        <v>17.8</v>
      </c>
      <c r="N55" s="19">
        <v>286.39999999999998</v>
      </c>
      <c r="O55" s="19">
        <v>741.2</v>
      </c>
      <c r="P55" s="19">
        <v>252.5</v>
      </c>
      <c r="Q55" s="19">
        <v>451.8</v>
      </c>
      <c r="R55" s="19">
        <v>428</v>
      </c>
      <c r="S55" s="19"/>
      <c r="T55" s="19">
        <v>3315</v>
      </c>
      <c r="U55" s="29"/>
    </row>
    <row r="56" spans="1:21" ht="15.75" x14ac:dyDescent="0.25">
      <c r="A56" s="17"/>
      <c r="B56" s="27" t="s">
        <v>31</v>
      </c>
      <c r="C56" s="33"/>
      <c r="D56" s="18"/>
      <c r="E56" s="24">
        <v>100</v>
      </c>
      <c r="F56" s="24">
        <v>100</v>
      </c>
      <c r="G56" s="24">
        <v>100</v>
      </c>
      <c r="H56" s="24">
        <v>100</v>
      </c>
      <c r="I56" s="24">
        <v>100</v>
      </c>
      <c r="J56" s="24">
        <v>100</v>
      </c>
      <c r="K56" s="24">
        <v>100</v>
      </c>
      <c r="L56" s="24">
        <v>100</v>
      </c>
      <c r="M56" s="24">
        <v>100</v>
      </c>
      <c r="N56" s="24">
        <v>100</v>
      </c>
      <c r="O56" s="24">
        <v>100</v>
      </c>
      <c r="P56" s="24">
        <v>100</v>
      </c>
      <c r="Q56" s="24">
        <v>78.3287101248266</v>
      </c>
      <c r="R56" s="24">
        <v>100</v>
      </c>
      <c r="S56" s="24"/>
      <c r="T56" s="24">
        <v>96.366279069767401</v>
      </c>
      <c r="U56" s="29"/>
    </row>
    <row r="57" spans="1:21" ht="31.5" x14ac:dyDescent="0.25">
      <c r="A57" s="17"/>
      <c r="B57" s="27" t="s">
        <v>32</v>
      </c>
      <c r="C57" s="33"/>
      <c r="D57" s="18"/>
      <c r="E57" s="19">
        <v>108.4</v>
      </c>
      <c r="F57" s="19">
        <v>157.19999999999999</v>
      </c>
      <c r="G57" s="19">
        <v>43</v>
      </c>
      <c r="H57" s="19">
        <v>17.600000000000001</v>
      </c>
      <c r="I57" s="19">
        <v>22.8</v>
      </c>
      <c r="J57" s="19">
        <v>432.7</v>
      </c>
      <c r="K57" s="19">
        <v>278</v>
      </c>
      <c r="L57" s="19">
        <v>77.599999999999994</v>
      </c>
      <c r="M57" s="19">
        <v>17.8</v>
      </c>
      <c r="N57" s="19">
        <v>286.39999999999998</v>
      </c>
      <c r="O57" s="19">
        <v>741.2</v>
      </c>
      <c r="P57" s="19">
        <v>252.5</v>
      </c>
      <c r="Q57" s="19">
        <v>576.79999999999995</v>
      </c>
      <c r="R57" s="19">
        <v>428</v>
      </c>
      <c r="S57" s="19"/>
      <c r="T57" s="19">
        <v>3440</v>
      </c>
      <c r="U57" s="29"/>
    </row>
    <row r="58" spans="1:21" ht="31.5" x14ac:dyDescent="0.25">
      <c r="A58" s="17"/>
      <c r="B58" s="27" t="s">
        <v>33</v>
      </c>
      <c r="C58" s="33"/>
      <c r="D58" s="18"/>
      <c r="E58" s="19">
        <v>108.4</v>
      </c>
      <c r="F58" s="19">
        <v>157.19999999999999</v>
      </c>
      <c r="G58" s="19">
        <v>43</v>
      </c>
      <c r="H58" s="19">
        <v>17.600000000000001</v>
      </c>
      <c r="I58" s="19">
        <v>22.8</v>
      </c>
      <c r="J58" s="19">
        <v>432.7</v>
      </c>
      <c r="K58" s="19">
        <v>278</v>
      </c>
      <c r="L58" s="19">
        <v>77.599999999999994</v>
      </c>
      <c r="M58" s="19">
        <v>17.8</v>
      </c>
      <c r="N58" s="19">
        <v>286.39999999999998</v>
      </c>
      <c r="O58" s="19">
        <v>741.2</v>
      </c>
      <c r="P58" s="19">
        <v>252.5</v>
      </c>
      <c r="Q58" s="19">
        <v>451.8</v>
      </c>
      <c r="R58" s="19">
        <v>428</v>
      </c>
      <c r="S58" s="19"/>
      <c r="T58" s="19">
        <v>3315</v>
      </c>
      <c r="U58" s="29"/>
    </row>
    <row r="59" spans="1:21" ht="15.75" x14ac:dyDescent="0.25">
      <c r="A59" s="17"/>
      <c r="B59" s="27" t="s">
        <v>31</v>
      </c>
      <c r="C59" s="33"/>
      <c r="D59" s="18"/>
      <c r="E59" s="24">
        <v>100</v>
      </c>
      <c r="F59" s="24">
        <v>100</v>
      </c>
      <c r="G59" s="24">
        <v>100</v>
      </c>
      <c r="H59" s="24">
        <v>100</v>
      </c>
      <c r="I59" s="24">
        <v>100</v>
      </c>
      <c r="J59" s="24">
        <v>100</v>
      </c>
      <c r="K59" s="24">
        <v>100</v>
      </c>
      <c r="L59" s="24">
        <v>100</v>
      </c>
      <c r="M59" s="24">
        <v>100</v>
      </c>
      <c r="N59" s="24">
        <v>100</v>
      </c>
      <c r="O59" s="24">
        <v>100</v>
      </c>
      <c r="P59" s="24">
        <v>100</v>
      </c>
      <c r="Q59" s="24">
        <v>78.3287101248266</v>
      </c>
      <c r="R59" s="24">
        <v>100</v>
      </c>
      <c r="S59" s="24"/>
      <c r="T59" s="24">
        <v>96.366279069767401</v>
      </c>
      <c r="U59" s="29"/>
    </row>
    <row r="60" spans="1:21" ht="126" x14ac:dyDescent="0.25">
      <c r="A60" s="17" t="s">
        <v>48</v>
      </c>
      <c r="B60" s="26" t="s">
        <v>49</v>
      </c>
      <c r="C60" s="18" t="s">
        <v>50</v>
      </c>
      <c r="D60" s="18" t="s">
        <v>51</v>
      </c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</row>
    <row r="61" spans="1:21" ht="15.75" x14ac:dyDescent="0.25">
      <c r="A61" s="17"/>
      <c r="B61" s="27" t="s">
        <v>29</v>
      </c>
      <c r="C61" s="33"/>
      <c r="D61" s="18"/>
      <c r="E61" s="19">
        <v>4311.9040100000002</v>
      </c>
      <c r="F61" s="19">
        <v>2878.65</v>
      </c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>
        <v>7190.5540099999998</v>
      </c>
      <c r="U61" s="29"/>
    </row>
    <row r="62" spans="1:21" ht="15.75" x14ac:dyDescent="0.25">
      <c r="A62" s="17"/>
      <c r="B62" s="27" t="s">
        <v>30</v>
      </c>
      <c r="C62" s="33"/>
      <c r="D62" s="18"/>
      <c r="E62" s="19">
        <v>4088.86121</v>
      </c>
      <c r="F62" s="19">
        <v>2447.9499999999998</v>
      </c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>
        <v>6536.8112099999998</v>
      </c>
      <c r="U62" s="29"/>
    </row>
    <row r="63" spans="1:21" ht="15.75" x14ac:dyDescent="0.25">
      <c r="A63" s="17"/>
      <c r="B63" s="27" t="s">
        <v>31</v>
      </c>
      <c r="C63" s="33"/>
      <c r="D63" s="18"/>
      <c r="E63" s="24">
        <v>94.8272781703227</v>
      </c>
      <c r="F63" s="24">
        <v>85.038125510221803</v>
      </c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>
        <v>90.908311110787395</v>
      </c>
      <c r="U63" s="29"/>
    </row>
    <row r="64" spans="1:21" ht="31.5" x14ac:dyDescent="0.25">
      <c r="A64" s="17"/>
      <c r="B64" s="27" t="s">
        <v>32</v>
      </c>
      <c r="C64" s="33"/>
      <c r="D64" s="18"/>
      <c r="E64" s="19">
        <v>4311.9040100000002</v>
      </c>
      <c r="F64" s="19">
        <v>2878.65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>
        <v>7190.5540099999998</v>
      </c>
      <c r="U64" s="29"/>
    </row>
    <row r="65" spans="1:21" ht="31.5" x14ac:dyDescent="0.25">
      <c r="A65" s="17"/>
      <c r="B65" s="27" t="s">
        <v>33</v>
      </c>
      <c r="C65" s="33"/>
      <c r="D65" s="18"/>
      <c r="E65" s="19">
        <v>4088.86121</v>
      </c>
      <c r="F65" s="19">
        <v>2447.9499999999998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>
        <v>6536.8112099999998</v>
      </c>
      <c r="U65" s="29"/>
    </row>
    <row r="66" spans="1:21" ht="15.75" x14ac:dyDescent="0.25">
      <c r="A66" s="17"/>
      <c r="B66" s="27" t="s">
        <v>31</v>
      </c>
      <c r="C66" s="33"/>
      <c r="D66" s="18"/>
      <c r="E66" s="24">
        <v>94.8272781703227</v>
      </c>
      <c r="F66" s="24">
        <v>85.038125510221803</v>
      </c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>
        <v>90.908311110787395</v>
      </c>
      <c r="U66" s="29"/>
    </row>
    <row r="67" spans="1:21" ht="94.5" x14ac:dyDescent="0.25">
      <c r="A67" s="17" t="s">
        <v>52</v>
      </c>
      <c r="B67" s="26" t="s">
        <v>53</v>
      </c>
      <c r="C67" s="18" t="s">
        <v>54</v>
      </c>
      <c r="D67" s="18" t="s">
        <v>35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1" ht="15.75" x14ac:dyDescent="0.25">
      <c r="A68" s="17"/>
      <c r="B68" s="27" t="s">
        <v>29</v>
      </c>
      <c r="C68" s="33"/>
      <c r="D68" s="18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>
        <v>24687.872599999999</v>
      </c>
      <c r="S68" s="19"/>
      <c r="T68" s="19">
        <v>24687.872599999999</v>
      </c>
      <c r="U68" s="29"/>
    </row>
    <row r="69" spans="1:21" ht="15.75" x14ac:dyDescent="0.25">
      <c r="A69" s="17"/>
      <c r="B69" s="27" t="s">
        <v>30</v>
      </c>
      <c r="C69" s="33"/>
      <c r="D69" s="18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>
        <v>18587.872599999999</v>
      </c>
      <c r="S69" s="19"/>
      <c r="T69" s="19">
        <v>18587.872599999999</v>
      </c>
      <c r="U69" s="29"/>
    </row>
    <row r="70" spans="1:21" ht="15.75" x14ac:dyDescent="0.25">
      <c r="A70" s="17"/>
      <c r="B70" s="27" t="s">
        <v>31</v>
      </c>
      <c r="C70" s="33"/>
      <c r="D70" s="18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>
        <v>75.291512157268599</v>
      </c>
      <c r="S70" s="24"/>
      <c r="T70" s="24">
        <v>75.291512157268599</v>
      </c>
      <c r="U70" s="29"/>
    </row>
    <row r="71" spans="1:21" ht="31.5" x14ac:dyDescent="0.25">
      <c r="A71" s="17"/>
      <c r="B71" s="27" t="s">
        <v>32</v>
      </c>
      <c r="C71" s="33"/>
      <c r="D71" s="18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>
        <v>24687.872599999999</v>
      </c>
      <c r="S71" s="19"/>
      <c r="T71" s="19">
        <v>24687.872599999999</v>
      </c>
      <c r="U71" s="29"/>
    </row>
    <row r="72" spans="1:21" ht="31.5" x14ac:dyDescent="0.25">
      <c r="A72" s="17"/>
      <c r="B72" s="27" t="s">
        <v>33</v>
      </c>
      <c r="C72" s="33"/>
      <c r="D72" s="18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>
        <v>18587.872599999999</v>
      </c>
      <c r="S72" s="19"/>
      <c r="T72" s="19">
        <v>18587.872599999999</v>
      </c>
      <c r="U72" s="29"/>
    </row>
    <row r="73" spans="1:21" ht="15.75" x14ac:dyDescent="0.25">
      <c r="A73" s="17"/>
      <c r="B73" s="27" t="s">
        <v>31</v>
      </c>
      <c r="C73" s="33"/>
      <c r="D73" s="18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>
        <v>75.291512157268599</v>
      </c>
      <c r="S73" s="24"/>
      <c r="T73" s="24">
        <v>75.291512157268599</v>
      </c>
      <c r="U73" s="29"/>
    </row>
    <row r="74" spans="1:21" ht="94.5" x14ac:dyDescent="0.25">
      <c r="A74" s="17" t="s">
        <v>55</v>
      </c>
      <c r="B74" s="26" t="s">
        <v>56</v>
      </c>
      <c r="C74" s="18" t="s">
        <v>57</v>
      </c>
      <c r="D74" s="18" t="s">
        <v>35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</row>
    <row r="75" spans="1:21" ht="15.75" x14ac:dyDescent="0.25">
      <c r="A75" s="17"/>
      <c r="B75" s="27" t="s">
        <v>29</v>
      </c>
      <c r="C75" s="33"/>
      <c r="D75" s="18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>
        <v>6512.2096600000004</v>
      </c>
      <c r="S75" s="19"/>
      <c r="T75" s="19">
        <v>6512.2096600000004</v>
      </c>
      <c r="U75" s="29"/>
    </row>
    <row r="76" spans="1:21" ht="15.75" x14ac:dyDescent="0.25">
      <c r="A76" s="17"/>
      <c r="B76" s="27" t="s">
        <v>30</v>
      </c>
      <c r="C76" s="33"/>
      <c r="D76" s="18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>
        <v>6512.2096600000004</v>
      </c>
      <c r="S76" s="19"/>
      <c r="T76" s="19">
        <v>6512.2096600000004</v>
      </c>
      <c r="U76" s="29"/>
    </row>
    <row r="77" spans="1:21" ht="15.75" x14ac:dyDescent="0.25">
      <c r="A77" s="17"/>
      <c r="B77" s="27" t="s">
        <v>31</v>
      </c>
      <c r="C77" s="33"/>
      <c r="D77" s="18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>
        <v>100</v>
      </c>
      <c r="S77" s="24"/>
      <c r="T77" s="24">
        <v>100</v>
      </c>
      <c r="U77" s="29"/>
    </row>
    <row r="78" spans="1:21" ht="31.5" x14ac:dyDescent="0.25">
      <c r="A78" s="17"/>
      <c r="B78" s="27" t="s">
        <v>32</v>
      </c>
      <c r="C78" s="33"/>
      <c r="D78" s="18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>
        <v>6512.2096600000004</v>
      </c>
      <c r="S78" s="19"/>
      <c r="T78" s="19">
        <v>6512.2096600000004</v>
      </c>
      <c r="U78" s="29"/>
    </row>
    <row r="79" spans="1:21" ht="31.5" x14ac:dyDescent="0.25">
      <c r="A79" s="17"/>
      <c r="B79" s="27" t="s">
        <v>33</v>
      </c>
      <c r="C79" s="33"/>
      <c r="D79" s="18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>
        <v>6512.2096600000004</v>
      </c>
      <c r="S79" s="19"/>
      <c r="T79" s="19">
        <v>6512.2096600000004</v>
      </c>
      <c r="U79" s="29"/>
    </row>
    <row r="80" spans="1:21" ht="15.75" x14ac:dyDescent="0.25">
      <c r="A80" s="17"/>
      <c r="B80" s="27" t="s">
        <v>31</v>
      </c>
      <c r="C80" s="33"/>
      <c r="D80" s="18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>
        <v>100</v>
      </c>
      <c r="S80" s="24"/>
      <c r="T80" s="24">
        <v>100</v>
      </c>
      <c r="U80" s="29"/>
    </row>
    <row r="81" spans="1:21" ht="63" x14ac:dyDescent="0.25">
      <c r="A81" s="17" t="s">
        <v>58</v>
      </c>
      <c r="B81" s="26" t="s">
        <v>59</v>
      </c>
      <c r="C81" s="18" t="s">
        <v>60</v>
      </c>
      <c r="D81" s="18" t="s">
        <v>61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</row>
    <row r="82" spans="1:21" ht="15.75" x14ac:dyDescent="0.25">
      <c r="A82" s="17"/>
      <c r="B82" s="27" t="s">
        <v>29</v>
      </c>
      <c r="C82" s="33"/>
      <c r="D82" s="18"/>
      <c r="E82" s="19"/>
      <c r="F82" s="19"/>
      <c r="G82" s="19"/>
      <c r="H82" s="19"/>
      <c r="I82" s="19"/>
      <c r="J82" s="19"/>
      <c r="K82" s="19"/>
      <c r="L82" s="19"/>
      <c r="M82" s="19">
        <v>15842.98062</v>
      </c>
      <c r="N82" s="19"/>
      <c r="O82" s="19"/>
      <c r="P82" s="19"/>
      <c r="Q82" s="19"/>
      <c r="R82" s="19"/>
      <c r="S82" s="19"/>
      <c r="T82" s="19">
        <v>15842.98062</v>
      </c>
      <c r="U82" s="29"/>
    </row>
    <row r="83" spans="1:21" ht="15.75" x14ac:dyDescent="0.25">
      <c r="A83" s="17"/>
      <c r="B83" s="27" t="s">
        <v>30</v>
      </c>
      <c r="C83" s="33"/>
      <c r="D83" s="18"/>
      <c r="E83" s="19"/>
      <c r="F83" s="19"/>
      <c r="G83" s="19"/>
      <c r="H83" s="19"/>
      <c r="I83" s="19"/>
      <c r="J83" s="19"/>
      <c r="K83" s="19"/>
      <c r="L83" s="19"/>
      <c r="M83" s="19">
        <v>15842.98062</v>
      </c>
      <c r="N83" s="19"/>
      <c r="O83" s="19"/>
      <c r="P83" s="19"/>
      <c r="Q83" s="19"/>
      <c r="R83" s="19"/>
      <c r="S83" s="19"/>
      <c r="T83" s="19">
        <v>15842.98062</v>
      </c>
      <c r="U83" s="29"/>
    </row>
    <row r="84" spans="1:21" ht="15.75" x14ac:dyDescent="0.25">
      <c r="A84" s="17"/>
      <c r="B84" s="27" t="s">
        <v>31</v>
      </c>
      <c r="C84" s="33"/>
      <c r="D84" s="18"/>
      <c r="E84" s="24"/>
      <c r="F84" s="24"/>
      <c r="G84" s="24"/>
      <c r="H84" s="24"/>
      <c r="I84" s="24"/>
      <c r="J84" s="24"/>
      <c r="K84" s="24"/>
      <c r="L84" s="24"/>
      <c r="M84" s="24">
        <v>100</v>
      </c>
      <c r="N84" s="24"/>
      <c r="O84" s="24"/>
      <c r="P84" s="24"/>
      <c r="Q84" s="24"/>
      <c r="R84" s="24"/>
      <c r="S84" s="24"/>
      <c r="T84" s="24">
        <v>100</v>
      </c>
      <c r="U84" s="29"/>
    </row>
    <row r="85" spans="1:21" ht="31.5" x14ac:dyDescent="0.25">
      <c r="A85" s="17"/>
      <c r="B85" s="27" t="s">
        <v>32</v>
      </c>
      <c r="C85" s="33"/>
      <c r="D85" s="18"/>
      <c r="E85" s="19"/>
      <c r="F85" s="19"/>
      <c r="G85" s="19"/>
      <c r="H85" s="19"/>
      <c r="I85" s="19"/>
      <c r="J85" s="19"/>
      <c r="K85" s="19"/>
      <c r="L85" s="19"/>
      <c r="M85" s="19">
        <v>15842.98062</v>
      </c>
      <c r="N85" s="19"/>
      <c r="O85" s="19"/>
      <c r="P85" s="19"/>
      <c r="Q85" s="19"/>
      <c r="R85" s="19"/>
      <c r="S85" s="19"/>
      <c r="T85" s="19">
        <v>15842.98062</v>
      </c>
      <c r="U85" s="29"/>
    </row>
    <row r="86" spans="1:21" ht="31.5" x14ac:dyDescent="0.25">
      <c r="A86" s="17"/>
      <c r="B86" s="27" t="s">
        <v>33</v>
      </c>
      <c r="C86" s="33"/>
      <c r="D86" s="18"/>
      <c r="E86" s="19"/>
      <c r="F86" s="19"/>
      <c r="G86" s="19"/>
      <c r="H86" s="19"/>
      <c r="I86" s="19"/>
      <c r="J86" s="19"/>
      <c r="K86" s="19"/>
      <c r="L86" s="19"/>
      <c r="M86" s="19">
        <v>15842.98062</v>
      </c>
      <c r="N86" s="19"/>
      <c r="O86" s="19"/>
      <c r="P86" s="19"/>
      <c r="Q86" s="19"/>
      <c r="R86" s="19"/>
      <c r="S86" s="19"/>
      <c r="T86" s="19">
        <v>15842.98062</v>
      </c>
      <c r="U86" s="29"/>
    </row>
    <row r="87" spans="1:21" ht="15.75" x14ac:dyDescent="0.25">
      <c r="A87" s="17"/>
      <c r="B87" s="27" t="s">
        <v>31</v>
      </c>
      <c r="C87" s="33"/>
      <c r="D87" s="18"/>
      <c r="E87" s="24"/>
      <c r="F87" s="24"/>
      <c r="G87" s="24"/>
      <c r="H87" s="24"/>
      <c r="I87" s="24"/>
      <c r="J87" s="24"/>
      <c r="K87" s="24"/>
      <c r="L87" s="24"/>
      <c r="M87" s="24">
        <v>100</v>
      </c>
      <c r="N87" s="24"/>
      <c r="O87" s="24"/>
      <c r="P87" s="24"/>
      <c r="Q87" s="24"/>
      <c r="R87" s="24"/>
      <c r="S87" s="24"/>
      <c r="T87" s="24">
        <v>100</v>
      </c>
      <c r="U87" s="29"/>
    </row>
    <row r="88" spans="1:21" ht="47.25" x14ac:dyDescent="0.25">
      <c r="A88" s="17" t="s">
        <v>62</v>
      </c>
      <c r="B88" s="26" t="s">
        <v>63</v>
      </c>
      <c r="C88" s="18" t="s">
        <v>64</v>
      </c>
      <c r="D88" s="18" t="s">
        <v>35</v>
      </c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</row>
    <row r="89" spans="1:21" ht="15.75" x14ac:dyDescent="0.25">
      <c r="A89" s="17"/>
      <c r="B89" s="27" t="s">
        <v>29</v>
      </c>
      <c r="C89" s="33"/>
      <c r="D89" s="18"/>
      <c r="E89" s="19"/>
      <c r="F89" s="19"/>
      <c r="G89" s="19"/>
      <c r="H89" s="19"/>
      <c r="I89" s="19"/>
      <c r="J89" s="19">
        <v>40000</v>
      </c>
      <c r="K89" s="19"/>
      <c r="L89" s="19"/>
      <c r="M89" s="19"/>
      <c r="N89" s="19"/>
      <c r="O89" s="19"/>
      <c r="P89" s="19"/>
      <c r="Q89" s="19"/>
      <c r="R89" s="19"/>
      <c r="S89" s="19"/>
      <c r="T89" s="19">
        <v>40000</v>
      </c>
      <c r="U89" s="29"/>
    </row>
    <row r="90" spans="1:21" ht="15.75" x14ac:dyDescent="0.25">
      <c r="A90" s="17"/>
      <c r="B90" s="27" t="s">
        <v>30</v>
      </c>
      <c r="C90" s="33"/>
      <c r="D90" s="18"/>
      <c r="E90" s="19"/>
      <c r="F90" s="19"/>
      <c r="G90" s="19"/>
      <c r="H90" s="19"/>
      <c r="I90" s="19"/>
      <c r="J90" s="19">
        <v>40000</v>
      </c>
      <c r="K90" s="19"/>
      <c r="L90" s="19"/>
      <c r="M90" s="19"/>
      <c r="N90" s="19"/>
      <c r="O90" s="19"/>
      <c r="P90" s="19"/>
      <c r="Q90" s="19"/>
      <c r="R90" s="19"/>
      <c r="S90" s="19"/>
      <c r="T90" s="19">
        <v>40000</v>
      </c>
      <c r="U90" s="29"/>
    </row>
    <row r="91" spans="1:21" ht="15.75" x14ac:dyDescent="0.25">
      <c r="A91" s="17"/>
      <c r="B91" s="27" t="s">
        <v>31</v>
      </c>
      <c r="C91" s="33"/>
      <c r="D91" s="18"/>
      <c r="E91" s="24"/>
      <c r="F91" s="24"/>
      <c r="G91" s="24"/>
      <c r="H91" s="24"/>
      <c r="I91" s="24"/>
      <c r="J91" s="24">
        <v>100</v>
      </c>
      <c r="K91" s="24"/>
      <c r="L91" s="24"/>
      <c r="M91" s="24"/>
      <c r="N91" s="24"/>
      <c r="O91" s="24"/>
      <c r="P91" s="24"/>
      <c r="Q91" s="24"/>
      <c r="R91" s="24"/>
      <c r="S91" s="24"/>
      <c r="T91" s="24">
        <v>100</v>
      </c>
      <c r="U91" s="29"/>
    </row>
    <row r="92" spans="1:21" ht="31.5" x14ac:dyDescent="0.25">
      <c r="A92" s="17"/>
      <c r="B92" s="27" t="s">
        <v>32</v>
      </c>
      <c r="C92" s="33"/>
      <c r="D92" s="18"/>
      <c r="E92" s="19"/>
      <c r="F92" s="19"/>
      <c r="G92" s="19"/>
      <c r="H92" s="19"/>
      <c r="I92" s="19"/>
      <c r="J92" s="19">
        <v>40000</v>
      </c>
      <c r="K92" s="19"/>
      <c r="L92" s="19"/>
      <c r="M92" s="19"/>
      <c r="N92" s="19"/>
      <c r="O92" s="19"/>
      <c r="P92" s="19"/>
      <c r="Q92" s="19"/>
      <c r="R92" s="19"/>
      <c r="S92" s="19"/>
      <c r="T92" s="19">
        <v>40000</v>
      </c>
      <c r="U92" s="29"/>
    </row>
    <row r="93" spans="1:21" ht="31.5" x14ac:dyDescent="0.25">
      <c r="A93" s="17"/>
      <c r="B93" s="27" t="s">
        <v>33</v>
      </c>
      <c r="C93" s="33"/>
      <c r="D93" s="18"/>
      <c r="E93" s="19"/>
      <c r="F93" s="19"/>
      <c r="G93" s="19"/>
      <c r="H93" s="19"/>
      <c r="I93" s="19"/>
      <c r="J93" s="19">
        <v>40000</v>
      </c>
      <c r="K93" s="19"/>
      <c r="L93" s="19"/>
      <c r="M93" s="19"/>
      <c r="N93" s="19"/>
      <c r="O93" s="19"/>
      <c r="P93" s="19"/>
      <c r="Q93" s="19"/>
      <c r="R93" s="19"/>
      <c r="S93" s="19"/>
      <c r="T93" s="19">
        <v>40000</v>
      </c>
      <c r="U93" s="29"/>
    </row>
    <row r="94" spans="1:21" ht="15.75" x14ac:dyDescent="0.25">
      <c r="A94" s="17"/>
      <c r="B94" s="27" t="s">
        <v>31</v>
      </c>
      <c r="C94" s="33"/>
      <c r="D94" s="18"/>
      <c r="E94" s="24"/>
      <c r="F94" s="24"/>
      <c r="G94" s="24"/>
      <c r="H94" s="24"/>
      <c r="I94" s="24"/>
      <c r="J94" s="24">
        <v>100</v>
      </c>
      <c r="K94" s="24"/>
      <c r="L94" s="24"/>
      <c r="M94" s="24"/>
      <c r="N94" s="24"/>
      <c r="O94" s="24"/>
      <c r="P94" s="24"/>
      <c r="Q94" s="24"/>
      <c r="R94" s="24"/>
      <c r="S94" s="24"/>
      <c r="T94" s="24">
        <v>100</v>
      </c>
      <c r="U94" s="29"/>
    </row>
    <row r="95" spans="1:21" ht="110.25" x14ac:dyDescent="0.25">
      <c r="A95" s="17" t="s">
        <v>65</v>
      </c>
      <c r="B95" s="26" t="s">
        <v>66</v>
      </c>
      <c r="C95" s="18" t="s">
        <v>67</v>
      </c>
      <c r="D95" s="18" t="s">
        <v>68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</row>
    <row r="96" spans="1:21" ht="15.75" x14ac:dyDescent="0.25">
      <c r="A96" s="17"/>
      <c r="B96" s="27" t="s">
        <v>29</v>
      </c>
      <c r="C96" s="33"/>
      <c r="D96" s="18"/>
      <c r="E96" s="19"/>
      <c r="F96" s="19"/>
      <c r="G96" s="19"/>
      <c r="H96" s="19"/>
      <c r="I96" s="19">
        <v>237.76599999999999</v>
      </c>
      <c r="J96" s="19"/>
      <c r="K96" s="19"/>
      <c r="L96" s="19"/>
      <c r="M96" s="19"/>
      <c r="N96" s="19"/>
      <c r="O96" s="19">
        <v>482.63938999999999</v>
      </c>
      <c r="P96" s="19"/>
      <c r="Q96" s="19"/>
      <c r="R96" s="19"/>
      <c r="S96" s="19"/>
      <c r="T96" s="19">
        <v>720.40539000000001</v>
      </c>
      <c r="U96" s="29"/>
    </row>
    <row r="97" spans="1:21" ht="15.75" x14ac:dyDescent="0.25">
      <c r="A97" s="17"/>
      <c r="B97" s="27" t="s">
        <v>30</v>
      </c>
      <c r="C97" s="33"/>
      <c r="D97" s="18"/>
      <c r="E97" s="19"/>
      <c r="F97" s="19"/>
      <c r="G97" s="19"/>
      <c r="H97" s="19"/>
      <c r="I97" s="19">
        <v>237.76599999999999</v>
      </c>
      <c r="J97" s="19"/>
      <c r="K97" s="19"/>
      <c r="L97" s="19"/>
      <c r="M97" s="19"/>
      <c r="N97" s="19"/>
      <c r="O97" s="19">
        <v>482.63938999999999</v>
      </c>
      <c r="P97" s="19"/>
      <c r="Q97" s="19"/>
      <c r="R97" s="19"/>
      <c r="S97" s="19"/>
      <c r="T97" s="19">
        <v>720.40539000000001</v>
      </c>
      <c r="U97" s="29"/>
    </row>
    <row r="98" spans="1:21" ht="15.75" x14ac:dyDescent="0.25">
      <c r="A98" s="17"/>
      <c r="B98" s="27" t="s">
        <v>31</v>
      </c>
      <c r="C98" s="33"/>
      <c r="D98" s="18"/>
      <c r="E98" s="24"/>
      <c r="F98" s="24"/>
      <c r="G98" s="24"/>
      <c r="H98" s="24"/>
      <c r="I98" s="24">
        <v>100</v>
      </c>
      <c r="J98" s="24"/>
      <c r="K98" s="24"/>
      <c r="L98" s="24"/>
      <c r="M98" s="24"/>
      <c r="N98" s="24"/>
      <c r="O98" s="24">
        <v>100</v>
      </c>
      <c r="P98" s="24"/>
      <c r="Q98" s="24"/>
      <c r="R98" s="24"/>
      <c r="S98" s="24"/>
      <c r="T98" s="24">
        <v>100</v>
      </c>
      <c r="U98" s="29"/>
    </row>
    <row r="99" spans="1:21" ht="31.5" x14ac:dyDescent="0.25">
      <c r="A99" s="17"/>
      <c r="B99" s="27" t="s">
        <v>32</v>
      </c>
      <c r="C99" s="33"/>
      <c r="D99" s="18"/>
      <c r="E99" s="19"/>
      <c r="F99" s="19"/>
      <c r="G99" s="19"/>
      <c r="H99" s="19"/>
      <c r="I99" s="19">
        <v>237.76599999999999</v>
      </c>
      <c r="J99" s="19"/>
      <c r="K99" s="19"/>
      <c r="L99" s="19"/>
      <c r="M99" s="19"/>
      <c r="N99" s="19"/>
      <c r="O99" s="19">
        <v>482.63938999999999</v>
      </c>
      <c r="P99" s="19"/>
      <c r="Q99" s="19"/>
      <c r="R99" s="19"/>
      <c r="S99" s="19"/>
      <c r="T99" s="19">
        <v>720.40539000000001</v>
      </c>
      <c r="U99" s="29"/>
    </row>
    <row r="100" spans="1:21" ht="31.5" x14ac:dyDescent="0.25">
      <c r="A100" s="17"/>
      <c r="B100" s="27" t="s">
        <v>33</v>
      </c>
      <c r="C100" s="33"/>
      <c r="D100" s="18"/>
      <c r="E100" s="19"/>
      <c r="F100" s="19"/>
      <c r="G100" s="19"/>
      <c r="H100" s="19"/>
      <c r="I100" s="19">
        <v>237.76599999999999</v>
      </c>
      <c r="J100" s="19"/>
      <c r="K100" s="19"/>
      <c r="L100" s="19"/>
      <c r="M100" s="19"/>
      <c r="N100" s="19"/>
      <c r="O100" s="19">
        <v>482.63938999999999</v>
      </c>
      <c r="P100" s="19"/>
      <c r="Q100" s="19"/>
      <c r="R100" s="19"/>
      <c r="S100" s="19"/>
      <c r="T100" s="19">
        <v>720.40539000000001</v>
      </c>
      <c r="U100" s="29"/>
    </row>
    <row r="101" spans="1:21" ht="15.75" x14ac:dyDescent="0.25">
      <c r="A101" s="17"/>
      <c r="B101" s="27" t="s">
        <v>31</v>
      </c>
      <c r="C101" s="33"/>
      <c r="D101" s="18"/>
      <c r="E101" s="24"/>
      <c r="F101" s="24"/>
      <c r="G101" s="24"/>
      <c r="H101" s="24"/>
      <c r="I101" s="24">
        <v>100</v>
      </c>
      <c r="J101" s="24"/>
      <c r="K101" s="24"/>
      <c r="L101" s="24"/>
      <c r="M101" s="24"/>
      <c r="N101" s="24"/>
      <c r="O101" s="24">
        <v>100</v>
      </c>
      <c r="P101" s="24"/>
      <c r="Q101" s="24"/>
      <c r="R101" s="24"/>
      <c r="S101" s="24"/>
      <c r="T101" s="24">
        <v>100</v>
      </c>
      <c r="U101" s="29"/>
    </row>
    <row r="102" spans="1:21" ht="63" x14ac:dyDescent="0.25">
      <c r="A102" s="17" t="s">
        <v>69</v>
      </c>
      <c r="B102" s="26" t="s">
        <v>70</v>
      </c>
      <c r="C102" s="18" t="s">
        <v>71</v>
      </c>
      <c r="D102" s="18" t="s">
        <v>28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</row>
    <row r="103" spans="1:21" ht="15.75" x14ac:dyDescent="0.25">
      <c r="A103" s="17"/>
      <c r="B103" s="27" t="s">
        <v>29</v>
      </c>
      <c r="C103" s="33"/>
      <c r="D103" s="18"/>
      <c r="E103" s="19"/>
      <c r="F103" s="19"/>
      <c r="G103" s="19">
        <v>6039</v>
      </c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>
        <v>6039</v>
      </c>
      <c r="U103" s="29"/>
    </row>
    <row r="104" spans="1:21" ht="15.75" x14ac:dyDescent="0.25">
      <c r="A104" s="17"/>
      <c r="B104" s="27" t="s">
        <v>30</v>
      </c>
      <c r="C104" s="33"/>
      <c r="D104" s="18"/>
      <c r="E104" s="19"/>
      <c r="F104" s="19"/>
      <c r="G104" s="19">
        <v>6039</v>
      </c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>
        <v>6039</v>
      </c>
      <c r="U104" s="29"/>
    </row>
    <row r="105" spans="1:21" ht="15.75" x14ac:dyDescent="0.25">
      <c r="A105" s="17"/>
      <c r="B105" s="27" t="s">
        <v>31</v>
      </c>
      <c r="C105" s="33"/>
      <c r="D105" s="18"/>
      <c r="E105" s="24"/>
      <c r="F105" s="24"/>
      <c r="G105" s="24">
        <v>100</v>
      </c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>
        <v>100</v>
      </c>
      <c r="U105" s="29"/>
    </row>
    <row r="106" spans="1:21" ht="31.5" x14ac:dyDescent="0.25">
      <c r="A106" s="17"/>
      <c r="B106" s="27" t="s">
        <v>32</v>
      </c>
      <c r="C106" s="33"/>
      <c r="D106" s="18"/>
      <c r="E106" s="19"/>
      <c r="F106" s="19"/>
      <c r="G106" s="19">
        <v>6039</v>
      </c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>
        <v>6039</v>
      </c>
      <c r="U106" s="29"/>
    </row>
    <row r="107" spans="1:21" ht="31.5" x14ac:dyDescent="0.25">
      <c r="A107" s="17"/>
      <c r="B107" s="27" t="s">
        <v>33</v>
      </c>
      <c r="C107" s="33"/>
      <c r="D107" s="18"/>
      <c r="E107" s="19"/>
      <c r="F107" s="19"/>
      <c r="G107" s="19">
        <v>6039</v>
      </c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>
        <v>6039</v>
      </c>
      <c r="U107" s="29"/>
    </row>
    <row r="108" spans="1:21" ht="15.75" x14ac:dyDescent="0.25">
      <c r="A108" s="17"/>
      <c r="B108" s="27" t="s">
        <v>31</v>
      </c>
      <c r="C108" s="33"/>
      <c r="D108" s="18"/>
      <c r="E108" s="24"/>
      <c r="F108" s="24"/>
      <c r="G108" s="24">
        <v>100</v>
      </c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>
        <v>100</v>
      </c>
      <c r="U108" s="29"/>
    </row>
    <row r="109" spans="1:21" ht="63" x14ac:dyDescent="0.25">
      <c r="A109" s="17" t="s">
        <v>72</v>
      </c>
      <c r="B109" s="26" t="s">
        <v>73</v>
      </c>
      <c r="C109" s="18" t="s">
        <v>74</v>
      </c>
      <c r="D109" s="18" t="s">
        <v>28</v>
      </c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</row>
    <row r="110" spans="1:21" ht="15.75" x14ac:dyDescent="0.25">
      <c r="A110" s="17"/>
      <c r="B110" s="27" t="s">
        <v>29</v>
      </c>
      <c r="C110" s="33"/>
      <c r="D110" s="18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>
        <v>2889</v>
      </c>
      <c r="S110" s="19"/>
      <c r="T110" s="19">
        <v>2889</v>
      </c>
      <c r="U110" s="29"/>
    </row>
    <row r="111" spans="1:21" ht="15.75" x14ac:dyDescent="0.25">
      <c r="A111" s="17"/>
      <c r="B111" s="27" t="s">
        <v>30</v>
      </c>
      <c r="C111" s="33"/>
      <c r="D111" s="18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>
        <v>2888.99899</v>
      </c>
      <c r="S111" s="19"/>
      <c r="T111" s="19">
        <v>2888.99899</v>
      </c>
      <c r="U111" s="29"/>
    </row>
    <row r="112" spans="1:21" ht="15.75" x14ac:dyDescent="0.25">
      <c r="A112" s="17"/>
      <c r="B112" s="27" t="s">
        <v>31</v>
      </c>
      <c r="C112" s="33"/>
      <c r="D112" s="18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>
        <v>99.999965039806099</v>
      </c>
      <c r="S112" s="24"/>
      <c r="T112" s="24">
        <v>99.999965039806099</v>
      </c>
      <c r="U112" s="29"/>
    </row>
    <row r="113" spans="1:21" ht="31.5" x14ac:dyDescent="0.25">
      <c r="A113" s="17"/>
      <c r="B113" s="27" t="s">
        <v>32</v>
      </c>
      <c r="C113" s="33"/>
      <c r="D113" s="18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>
        <v>2889</v>
      </c>
      <c r="S113" s="19"/>
      <c r="T113" s="19">
        <v>2889</v>
      </c>
      <c r="U113" s="29"/>
    </row>
    <row r="114" spans="1:21" ht="31.5" x14ac:dyDescent="0.25">
      <c r="A114" s="17"/>
      <c r="B114" s="27" t="s">
        <v>33</v>
      </c>
      <c r="C114" s="33"/>
      <c r="D114" s="18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>
        <v>2888.99899</v>
      </c>
      <c r="S114" s="19"/>
      <c r="T114" s="19">
        <v>2888.99899</v>
      </c>
      <c r="U114" s="29"/>
    </row>
    <row r="115" spans="1:21" ht="15.75" x14ac:dyDescent="0.25">
      <c r="A115" s="17"/>
      <c r="B115" s="27" t="s">
        <v>31</v>
      </c>
      <c r="C115" s="33"/>
      <c r="D115" s="18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>
        <v>99.999965039806099</v>
      </c>
      <c r="S115" s="24"/>
      <c r="T115" s="24">
        <v>99.999965039806099</v>
      </c>
      <c r="U115" s="29"/>
    </row>
    <row r="116" spans="1:21" ht="63" x14ac:dyDescent="0.25">
      <c r="A116" s="17" t="s">
        <v>75</v>
      </c>
      <c r="B116" s="26" t="s">
        <v>76</v>
      </c>
      <c r="C116" s="18" t="s">
        <v>77</v>
      </c>
      <c r="D116" s="18" t="s">
        <v>28</v>
      </c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</row>
    <row r="117" spans="1:21" ht="15.75" x14ac:dyDescent="0.25">
      <c r="A117" s="17"/>
      <c r="B117" s="27" t="s">
        <v>29</v>
      </c>
      <c r="C117" s="33"/>
      <c r="D117" s="18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>
        <v>1381.6319900000001</v>
      </c>
      <c r="S117" s="19"/>
      <c r="T117" s="19">
        <v>1381.6319900000001</v>
      </c>
      <c r="U117" s="29"/>
    </row>
    <row r="118" spans="1:21" ht="15.75" x14ac:dyDescent="0.25">
      <c r="A118" s="17"/>
      <c r="B118" s="27" t="s">
        <v>30</v>
      </c>
      <c r="C118" s="33"/>
      <c r="D118" s="18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>
        <v>1381.6319900000001</v>
      </c>
      <c r="S118" s="19"/>
      <c r="T118" s="19">
        <v>1381.6319900000001</v>
      </c>
      <c r="U118" s="29"/>
    </row>
    <row r="119" spans="1:21" ht="15.75" x14ac:dyDescent="0.25">
      <c r="A119" s="17"/>
      <c r="B119" s="27" t="s">
        <v>31</v>
      </c>
      <c r="C119" s="33"/>
      <c r="D119" s="18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>
        <v>100</v>
      </c>
      <c r="S119" s="24"/>
      <c r="T119" s="24">
        <v>100</v>
      </c>
      <c r="U119" s="29"/>
    </row>
    <row r="120" spans="1:21" ht="31.5" x14ac:dyDescent="0.25">
      <c r="A120" s="17"/>
      <c r="B120" s="27" t="s">
        <v>32</v>
      </c>
      <c r="C120" s="33"/>
      <c r="D120" s="18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>
        <v>1381.6319900000001</v>
      </c>
      <c r="S120" s="19"/>
      <c r="T120" s="19">
        <v>1381.6319900000001</v>
      </c>
      <c r="U120" s="29"/>
    </row>
    <row r="121" spans="1:21" ht="31.5" x14ac:dyDescent="0.25">
      <c r="A121" s="17"/>
      <c r="B121" s="27" t="s">
        <v>33</v>
      </c>
      <c r="C121" s="33"/>
      <c r="D121" s="18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>
        <v>1381.6319900000001</v>
      </c>
      <c r="S121" s="19"/>
      <c r="T121" s="19">
        <v>1381.6319900000001</v>
      </c>
      <c r="U121" s="29"/>
    </row>
    <row r="122" spans="1:21" ht="15.75" x14ac:dyDescent="0.25">
      <c r="A122" s="17"/>
      <c r="B122" s="27" t="s">
        <v>31</v>
      </c>
      <c r="C122" s="33"/>
      <c r="D122" s="18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>
        <v>100</v>
      </c>
      <c r="S122" s="24"/>
      <c r="T122" s="24">
        <v>100</v>
      </c>
      <c r="U122" s="29"/>
    </row>
    <row r="123" spans="1:21" ht="141.75" x14ac:dyDescent="0.25">
      <c r="A123" s="17" t="s">
        <v>78</v>
      </c>
      <c r="B123" s="26" t="s">
        <v>79</v>
      </c>
      <c r="C123" s="18" t="s">
        <v>80</v>
      </c>
      <c r="D123" s="18" t="s">
        <v>28</v>
      </c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</row>
    <row r="124" spans="1:21" ht="15.75" x14ac:dyDescent="0.25">
      <c r="A124" s="17"/>
      <c r="B124" s="27" t="s">
        <v>29</v>
      </c>
      <c r="C124" s="33"/>
      <c r="D124" s="18"/>
      <c r="E124" s="19"/>
      <c r="F124" s="19"/>
      <c r="G124" s="19">
        <v>3898.4949999999999</v>
      </c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>
        <v>3898.4949999999999</v>
      </c>
      <c r="U124" s="29"/>
    </row>
    <row r="125" spans="1:21" ht="15.75" x14ac:dyDescent="0.25">
      <c r="A125" s="17"/>
      <c r="B125" s="27" t="s">
        <v>30</v>
      </c>
      <c r="C125" s="33"/>
      <c r="D125" s="18"/>
      <c r="E125" s="19"/>
      <c r="F125" s="19"/>
      <c r="G125" s="19">
        <v>3898.4949999999999</v>
      </c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>
        <v>3898.4949999999999</v>
      </c>
      <c r="U125" s="29"/>
    </row>
    <row r="126" spans="1:21" ht="15.75" x14ac:dyDescent="0.25">
      <c r="A126" s="17"/>
      <c r="B126" s="27" t="s">
        <v>31</v>
      </c>
      <c r="C126" s="33"/>
      <c r="D126" s="18"/>
      <c r="E126" s="24"/>
      <c r="F126" s="24"/>
      <c r="G126" s="24">
        <v>100</v>
      </c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>
        <v>100</v>
      </c>
      <c r="U126" s="29"/>
    </row>
    <row r="127" spans="1:21" ht="31.5" x14ac:dyDescent="0.25">
      <c r="A127" s="17"/>
      <c r="B127" s="27" t="s">
        <v>32</v>
      </c>
      <c r="C127" s="33"/>
      <c r="D127" s="18"/>
      <c r="E127" s="19"/>
      <c r="F127" s="19"/>
      <c r="G127" s="19">
        <v>3898.4949999999999</v>
      </c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>
        <v>3898.4949999999999</v>
      </c>
      <c r="U127" s="29"/>
    </row>
    <row r="128" spans="1:21" ht="31.5" x14ac:dyDescent="0.25">
      <c r="A128" s="17"/>
      <c r="B128" s="27" t="s">
        <v>33</v>
      </c>
      <c r="C128" s="33"/>
      <c r="D128" s="18"/>
      <c r="E128" s="19"/>
      <c r="F128" s="19"/>
      <c r="G128" s="19">
        <v>3898.4949999999999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>
        <v>3898.4949999999999</v>
      </c>
      <c r="U128" s="29"/>
    </row>
    <row r="129" spans="1:21" ht="15.75" x14ac:dyDescent="0.25">
      <c r="A129" s="17"/>
      <c r="B129" s="27" t="s">
        <v>31</v>
      </c>
      <c r="C129" s="33"/>
      <c r="D129" s="18"/>
      <c r="E129" s="24"/>
      <c r="F129" s="24"/>
      <c r="G129" s="24">
        <v>100</v>
      </c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>
        <v>100</v>
      </c>
      <c r="U129" s="29"/>
    </row>
    <row r="130" spans="1:21" ht="63" x14ac:dyDescent="0.25">
      <c r="A130" s="17" t="s">
        <v>81</v>
      </c>
      <c r="B130" s="26" t="s">
        <v>82</v>
      </c>
      <c r="C130" s="18" t="s">
        <v>83</v>
      </c>
      <c r="D130" s="18" t="s">
        <v>28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</row>
    <row r="131" spans="1:21" ht="15.75" x14ac:dyDescent="0.25">
      <c r="A131" s="17"/>
      <c r="B131" s="27" t="s">
        <v>29</v>
      </c>
      <c r="C131" s="33"/>
      <c r="D131" s="18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>
        <v>1500</v>
      </c>
      <c r="Q131" s="19"/>
      <c r="R131" s="19"/>
      <c r="S131" s="19"/>
      <c r="T131" s="19">
        <v>1500</v>
      </c>
      <c r="U131" s="29"/>
    </row>
    <row r="132" spans="1:21" ht="15.75" x14ac:dyDescent="0.25">
      <c r="A132" s="17"/>
      <c r="B132" s="27" t="s">
        <v>30</v>
      </c>
      <c r="C132" s="33"/>
      <c r="D132" s="18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>
        <v>1500</v>
      </c>
      <c r="Q132" s="19"/>
      <c r="R132" s="19"/>
      <c r="S132" s="19"/>
      <c r="T132" s="19">
        <v>1500</v>
      </c>
      <c r="U132" s="29"/>
    </row>
    <row r="133" spans="1:21" ht="15.75" x14ac:dyDescent="0.25">
      <c r="A133" s="17"/>
      <c r="B133" s="27" t="s">
        <v>31</v>
      </c>
      <c r="C133" s="33"/>
      <c r="D133" s="18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>
        <v>100</v>
      </c>
      <c r="Q133" s="24"/>
      <c r="R133" s="24"/>
      <c r="S133" s="24"/>
      <c r="T133" s="24">
        <v>100</v>
      </c>
      <c r="U133" s="29"/>
    </row>
    <row r="134" spans="1:21" ht="31.5" x14ac:dyDescent="0.25">
      <c r="A134" s="17"/>
      <c r="B134" s="27" t="s">
        <v>32</v>
      </c>
      <c r="C134" s="33"/>
      <c r="D134" s="18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>
        <v>1500</v>
      </c>
      <c r="Q134" s="19"/>
      <c r="R134" s="19"/>
      <c r="S134" s="19"/>
      <c r="T134" s="19">
        <v>1500</v>
      </c>
      <c r="U134" s="29"/>
    </row>
    <row r="135" spans="1:21" ht="31.5" x14ac:dyDescent="0.25">
      <c r="A135" s="17"/>
      <c r="B135" s="27" t="s">
        <v>33</v>
      </c>
      <c r="C135" s="33"/>
      <c r="D135" s="18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>
        <v>1500</v>
      </c>
      <c r="Q135" s="19"/>
      <c r="R135" s="19"/>
      <c r="S135" s="19"/>
      <c r="T135" s="19">
        <v>1500</v>
      </c>
      <c r="U135" s="29"/>
    </row>
    <row r="136" spans="1:21" ht="15.75" x14ac:dyDescent="0.25">
      <c r="A136" s="17"/>
      <c r="B136" s="27" t="s">
        <v>31</v>
      </c>
      <c r="C136" s="33"/>
      <c r="D136" s="18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>
        <v>100</v>
      </c>
      <c r="Q136" s="24"/>
      <c r="R136" s="24"/>
      <c r="S136" s="24"/>
      <c r="T136" s="24">
        <v>100</v>
      </c>
      <c r="U136" s="29"/>
    </row>
    <row r="137" spans="1:21" ht="63" x14ac:dyDescent="0.25">
      <c r="A137" s="17" t="s">
        <v>84</v>
      </c>
      <c r="B137" s="26" t="s">
        <v>85</v>
      </c>
      <c r="C137" s="18" t="s">
        <v>86</v>
      </c>
      <c r="D137" s="18" t="s">
        <v>28</v>
      </c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</row>
    <row r="138" spans="1:21" ht="15.75" x14ac:dyDescent="0.25">
      <c r="A138" s="17"/>
      <c r="B138" s="27" t="s">
        <v>29</v>
      </c>
      <c r="C138" s="33"/>
      <c r="D138" s="18"/>
      <c r="E138" s="19"/>
      <c r="F138" s="19"/>
      <c r="G138" s="19">
        <v>8793.0535600000003</v>
      </c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>
        <v>8793.0535600000003</v>
      </c>
      <c r="U138" s="29"/>
    </row>
    <row r="139" spans="1:21" ht="15.75" x14ac:dyDescent="0.25">
      <c r="A139" s="17"/>
      <c r="B139" s="27" t="s">
        <v>30</v>
      </c>
      <c r="C139" s="33"/>
      <c r="D139" s="18"/>
      <c r="E139" s="19"/>
      <c r="F139" s="19"/>
      <c r="G139" s="19">
        <v>8793.0535600000003</v>
      </c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>
        <v>8793.0535600000003</v>
      </c>
      <c r="U139" s="29"/>
    </row>
    <row r="140" spans="1:21" ht="15.75" x14ac:dyDescent="0.25">
      <c r="A140" s="17"/>
      <c r="B140" s="27" t="s">
        <v>31</v>
      </c>
      <c r="C140" s="33"/>
      <c r="D140" s="18"/>
      <c r="E140" s="24"/>
      <c r="F140" s="24"/>
      <c r="G140" s="24">
        <v>100</v>
      </c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>
        <v>100</v>
      </c>
      <c r="U140" s="29"/>
    </row>
    <row r="141" spans="1:21" ht="31.5" x14ac:dyDescent="0.25">
      <c r="A141" s="17"/>
      <c r="B141" s="27" t="s">
        <v>32</v>
      </c>
      <c r="C141" s="33"/>
      <c r="D141" s="18"/>
      <c r="E141" s="19"/>
      <c r="F141" s="19"/>
      <c r="G141" s="19">
        <v>8793.0535600000003</v>
      </c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>
        <v>8793.0535600000003</v>
      </c>
      <c r="U141" s="29"/>
    </row>
    <row r="142" spans="1:21" ht="31.5" x14ac:dyDescent="0.25">
      <c r="A142" s="17"/>
      <c r="B142" s="27" t="s">
        <v>33</v>
      </c>
      <c r="C142" s="33"/>
      <c r="D142" s="18"/>
      <c r="E142" s="19"/>
      <c r="F142" s="19"/>
      <c r="G142" s="19">
        <v>8793.0535600000003</v>
      </c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>
        <v>8793.0535600000003</v>
      </c>
      <c r="U142" s="29"/>
    </row>
    <row r="143" spans="1:21" ht="15.75" x14ac:dyDescent="0.25">
      <c r="A143" s="17"/>
      <c r="B143" s="27" t="s">
        <v>31</v>
      </c>
      <c r="C143" s="33"/>
      <c r="D143" s="18"/>
      <c r="E143" s="24"/>
      <c r="F143" s="24"/>
      <c r="G143" s="24">
        <v>100</v>
      </c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>
        <v>100</v>
      </c>
      <c r="U143" s="29"/>
    </row>
    <row r="144" spans="1:21" ht="63" x14ac:dyDescent="0.25">
      <c r="A144" s="17" t="s">
        <v>87</v>
      </c>
      <c r="B144" s="26" t="s">
        <v>88</v>
      </c>
      <c r="C144" s="18" t="s">
        <v>89</v>
      </c>
      <c r="D144" s="18" t="s">
        <v>28</v>
      </c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</row>
    <row r="145" spans="1:21" ht="15.75" x14ac:dyDescent="0.25">
      <c r="A145" s="17"/>
      <c r="B145" s="27" t="s">
        <v>29</v>
      </c>
      <c r="C145" s="33"/>
      <c r="D145" s="18"/>
      <c r="E145" s="19"/>
      <c r="F145" s="19"/>
      <c r="G145" s="19"/>
      <c r="H145" s="19"/>
      <c r="I145" s="19"/>
      <c r="J145" s="19"/>
      <c r="K145" s="19"/>
      <c r="L145" s="19"/>
      <c r="M145" s="19"/>
      <c r="N145" s="19">
        <v>12100</v>
      </c>
      <c r="O145" s="19">
        <v>12585.5</v>
      </c>
      <c r="P145" s="19">
        <v>10365.82</v>
      </c>
      <c r="Q145" s="19">
        <v>4935.6000000000004</v>
      </c>
      <c r="R145" s="19">
        <v>9000</v>
      </c>
      <c r="S145" s="19"/>
      <c r="T145" s="19">
        <v>48986.92</v>
      </c>
      <c r="U145" s="29"/>
    </row>
    <row r="146" spans="1:21" ht="15.75" x14ac:dyDescent="0.25">
      <c r="A146" s="17"/>
      <c r="B146" s="27" t="s">
        <v>30</v>
      </c>
      <c r="C146" s="33"/>
      <c r="D146" s="18"/>
      <c r="E146" s="19"/>
      <c r="F146" s="19"/>
      <c r="G146" s="19"/>
      <c r="H146" s="19"/>
      <c r="I146" s="19"/>
      <c r="J146" s="19"/>
      <c r="K146" s="19"/>
      <c r="L146" s="19"/>
      <c r="M146" s="19"/>
      <c r="N146" s="19">
        <v>12100</v>
      </c>
      <c r="O146" s="19">
        <v>12578.12132</v>
      </c>
      <c r="P146" s="19">
        <v>9658.5061499999993</v>
      </c>
      <c r="Q146" s="19">
        <v>4709.21515</v>
      </c>
      <c r="R146" s="19">
        <v>8914.9990500000004</v>
      </c>
      <c r="S146" s="19"/>
      <c r="T146" s="19">
        <v>47960.841670000002</v>
      </c>
      <c r="U146" s="29"/>
    </row>
    <row r="147" spans="1:21" ht="15.75" x14ac:dyDescent="0.25">
      <c r="A147" s="17"/>
      <c r="B147" s="27" t="s">
        <v>31</v>
      </c>
      <c r="C147" s="33"/>
      <c r="D147" s="18"/>
      <c r="E147" s="24"/>
      <c r="F147" s="24"/>
      <c r="G147" s="24"/>
      <c r="H147" s="24"/>
      <c r="I147" s="24"/>
      <c r="J147" s="24"/>
      <c r="K147" s="24"/>
      <c r="L147" s="24"/>
      <c r="M147" s="24"/>
      <c r="N147" s="24">
        <v>100</v>
      </c>
      <c r="O147" s="24">
        <v>99.941371578403704</v>
      </c>
      <c r="P147" s="24">
        <v>93.176479525980497</v>
      </c>
      <c r="Q147" s="24">
        <v>95.4132253424102</v>
      </c>
      <c r="R147" s="24">
        <v>99.055544999999995</v>
      </c>
      <c r="S147" s="24"/>
      <c r="T147" s="24">
        <v>97.9054034628019</v>
      </c>
      <c r="U147" s="29"/>
    </row>
    <row r="148" spans="1:21" ht="31.5" x14ac:dyDescent="0.25">
      <c r="A148" s="17"/>
      <c r="B148" s="27" t="s">
        <v>32</v>
      </c>
      <c r="C148" s="33"/>
      <c r="D148" s="18"/>
      <c r="E148" s="19"/>
      <c r="F148" s="19"/>
      <c r="G148" s="19"/>
      <c r="H148" s="19"/>
      <c r="I148" s="19"/>
      <c r="J148" s="19"/>
      <c r="K148" s="19"/>
      <c r="L148" s="19"/>
      <c r="M148" s="19"/>
      <c r="N148" s="19">
        <v>12100</v>
      </c>
      <c r="O148" s="19">
        <v>12585.5</v>
      </c>
      <c r="P148" s="19">
        <v>10365.82</v>
      </c>
      <c r="Q148" s="19">
        <v>4935.6000000000004</v>
      </c>
      <c r="R148" s="19">
        <v>9000</v>
      </c>
      <c r="S148" s="19"/>
      <c r="T148" s="19">
        <v>48986.92</v>
      </c>
      <c r="U148" s="29"/>
    </row>
    <row r="149" spans="1:21" ht="31.5" x14ac:dyDescent="0.25">
      <c r="A149" s="17"/>
      <c r="B149" s="27" t="s">
        <v>33</v>
      </c>
      <c r="C149" s="33"/>
      <c r="D149" s="18"/>
      <c r="E149" s="19"/>
      <c r="F149" s="19"/>
      <c r="G149" s="19"/>
      <c r="H149" s="19"/>
      <c r="I149" s="19"/>
      <c r="J149" s="19"/>
      <c r="K149" s="19"/>
      <c r="L149" s="19"/>
      <c r="M149" s="19"/>
      <c r="N149" s="19">
        <v>12100</v>
      </c>
      <c r="O149" s="19">
        <v>12578.12132</v>
      </c>
      <c r="P149" s="19">
        <v>9658.5061499999993</v>
      </c>
      <c r="Q149" s="19">
        <v>4709.21515</v>
      </c>
      <c r="R149" s="19">
        <v>8914.9990500000004</v>
      </c>
      <c r="S149" s="19"/>
      <c r="T149" s="19">
        <v>47960.841670000002</v>
      </c>
      <c r="U149" s="29"/>
    </row>
    <row r="150" spans="1:21" ht="15.75" x14ac:dyDescent="0.25">
      <c r="A150" s="17"/>
      <c r="B150" s="27" t="s">
        <v>31</v>
      </c>
      <c r="C150" s="33"/>
      <c r="D150" s="18"/>
      <c r="E150" s="24"/>
      <c r="F150" s="24"/>
      <c r="G150" s="24"/>
      <c r="H150" s="24"/>
      <c r="I150" s="24"/>
      <c r="J150" s="24"/>
      <c r="K150" s="24"/>
      <c r="L150" s="24"/>
      <c r="M150" s="24"/>
      <c r="N150" s="24">
        <v>100</v>
      </c>
      <c r="O150" s="24">
        <v>99.941371578403704</v>
      </c>
      <c r="P150" s="24">
        <v>93.176479525980497</v>
      </c>
      <c r="Q150" s="24">
        <v>95.4132253424102</v>
      </c>
      <c r="R150" s="24">
        <v>99.055544999999995</v>
      </c>
      <c r="S150" s="24"/>
      <c r="T150" s="24">
        <v>97.9054034628019</v>
      </c>
      <c r="U150" s="29"/>
    </row>
    <row r="151" spans="1:21" ht="78.75" x14ac:dyDescent="0.25">
      <c r="A151" s="17" t="s">
        <v>90</v>
      </c>
      <c r="B151" s="26" t="s">
        <v>91</v>
      </c>
      <c r="C151" s="18" t="s">
        <v>92</v>
      </c>
      <c r="D151" s="18" t="s">
        <v>28</v>
      </c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</row>
    <row r="152" spans="1:21" ht="15.75" x14ac:dyDescent="0.25">
      <c r="A152" s="17"/>
      <c r="B152" s="27" t="s">
        <v>29</v>
      </c>
      <c r="C152" s="33"/>
      <c r="D152" s="18"/>
      <c r="E152" s="19"/>
      <c r="F152" s="19"/>
      <c r="G152" s="19"/>
      <c r="H152" s="19"/>
      <c r="I152" s="19"/>
      <c r="J152" s="19"/>
      <c r="K152" s="19"/>
      <c r="L152" s="19">
        <v>7985.08</v>
      </c>
      <c r="M152" s="19"/>
      <c r="N152" s="19"/>
      <c r="O152" s="19"/>
      <c r="P152" s="19"/>
      <c r="Q152" s="19"/>
      <c r="R152" s="19"/>
      <c r="S152" s="19"/>
      <c r="T152" s="19">
        <v>7985.08</v>
      </c>
      <c r="U152" s="29"/>
    </row>
    <row r="153" spans="1:21" ht="15.75" x14ac:dyDescent="0.25">
      <c r="A153" s="17"/>
      <c r="B153" s="27" t="s">
        <v>30</v>
      </c>
      <c r="C153" s="33"/>
      <c r="D153" s="18"/>
      <c r="E153" s="19"/>
      <c r="F153" s="19"/>
      <c r="G153" s="19"/>
      <c r="H153" s="19"/>
      <c r="I153" s="19"/>
      <c r="J153" s="19"/>
      <c r="K153" s="19"/>
      <c r="L153" s="19">
        <v>7985.08</v>
      </c>
      <c r="M153" s="19"/>
      <c r="N153" s="19"/>
      <c r="O153" s="19"/>
      <c r="P153" s="19"/>
      <c r="Q153" s="19"/>
      <c r="R153" s="19"/>
      <c r="S153" s="19"/>
      <c r="T153" s="19">
        <v>7985.08</v>
      </c>
      <c r="U153" s="29"/>
    </row>
    <row r="154" spans="1:21" ht="15.75" x14ac:dyDescent="0.25">
      <c r="A154" s="17"/>
      <c r="B154" s="27" t="s">
        <v>31</v>
      </c>
      <c r="C154" s="33"/>
      <c r="D154" s="18"/>
      <c r="E154" s="24"/>
      <c r="F154" s="24"/>
      <c r="G154" s="24"/>
      <c r="H154" s="24"/>
      <c r="I154" s="24"/>
      <c r="J154" s="24"/>
      <c r="K154" s="24"/>
      <c r="L154" s="24">
        <v>100</v>
      </c>
      <c r="M154" s="24"/>
      <c r="N154" s="24"/>
      <c r="O154" s="24"/>
      <c r="P154" s="24"/>
      <c r="Q154" s="24"/>
      <c r="R154" s="24"/>
      <c r="S154" s="24"/>
      <c r="T154" s="24">
        <v>100</v>
      </c>
      <c r="U154" s="29"/>
    </row>
    <row r="155" spans="1:21" ht="31.5" x14ac:dyDescent="0.25">
      <c r="A155" s="17"/>
      <c r="B155" s="27" t="s">
        <v>32</v>
      </c>
      <c r="C155" s="33"/>
      <c r="D155" s="18"/>
      <c r="E155" s="19"/>
      <c r="F155" s="19"/>
      <c r="G155" s="19"/>
      <c r="H155" s="19"/>
      <c r="I155" s="19"/>
      <c r="J155" s="19"/>
      <c r="K155" s="19"/>
      <c r="L155" s="19">
        <v>7985.08</v>
      </c>
      <c r="M155" s="19"/>
      <c r="N155" s="19"/>
      <c r="O155" s="19"/>
      <c r="P155" s="19"/>
      <c r="Q155" s="19"/>
      <c r="R155" s="19"/>
      <c r="S155" s="19"/>
      <c r="T155" s="19">
        <v>7985.08</v>
      </c>
      <c r="U155" s="29"/>
    </row>
    <row r="156" spans="1:21" ht="31.5" x14ac:dyDescent="0.25">
      <c r="A156" s="17"/>
      <c r="B156" s="27" t="s">
        <v>33</v>
      </c>
      <c r="C156" s="33"/>
      <c r="D156" s="18"/>
      <c r="E156" s="19"/>
      <c r="F156" s="19"/>
      <c r="G156" s="19"/>
      <c r="H156" s="19"/>
      <c r="I156" s="19"/>
      <c r="J156" s="19"/>
      <c r="K156" s="19"/>
      <c r="L156" s="19">
        <v>7985.08</v>
      </c>
      <c r="M156" s="19"/>
      <c r="N156" s="19"/>
      <c r="O156" s="19"/>
      <c r="P156" s="19"/>
      <c r="Q156" s="19"/>
      <c r="R156" s="19"/>
      <c r="S156" s="19"/>
      <c r="T156" s="19">
        <v>7985.08</v>
      </c>
      <c r="U156" s="29"/>
    </row>
    <row r="157" spans="1:21" ht="15.75" x14ac:dyDescent="0.25">
      <c r="A157" s="17"/>
      <c r="B157" s="27" t="s">
        <v>31</v>
      </c>
      <c r="C157" s="33"/>
      <c r="D157" s="18"/>
      <c r="E157" s="24"/>
      <c r="F157" s="24"/>
      <c r="G157" s="24"/>
      <c r="H157" s="24"/>
      <c r="I157" s="24"/>
      <c r="J157" s="24"/>
      <c r="K157" s="24"/>
      <c r="L157" s="24">
        <v>100</v>
      </c>
      <c r="M157" s="24"/>
      <c r="N157" s="24"/>
      <c r="O157" s="24"/>
      <c r="P157" s="24"/>
      <c r="Q157" s="24"/>
      <c r="R157" s="24"/>
      <c r="S157" s="24"/>
      <c r="T157" s="24">
        <v>100</v>
      </c>
      <c r="U157" s="29"/>
    </row>
    <row r="158" spans="1:21" ht="94.5" x14ac:dyDescent="0.25">
      <c r="A158" s="17" t="s">
        <v>93</v>
      </c>
      <c r="B158" s="26" t="s">
        <v>94</v>
      </c>
      <c r="C158" s="18" t="s">
        <v>95</v>
      </c>
      <c r="D158" s="18" t="s">
        <v>28</v>
      </c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</row>
    <row r="159" spans="1:21" ht="15.75" x14ac:dyDescent="0.25">
      <c r="A159" s="17"/>
      <c r="B159" s="27" t="s">
        <v>29</v>
      </c>
      <c r="C159" s="33"/>
      <c r="D159" s="18"/>
      <c r="E159" s="19">
        <v>7075.5653700000003</v>
      </c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>
        <v>7075.5653700000003</v>
      </c>
      <c r="U159" s="29"/>
    </row>
    <row r="160" spans="1:21" ht="15.75" x14ac:dyDescent="0.25">
      <c r="A160" s="17"/>
      <c r="B160" s="27" t="s">
        <v>30</v>
      </c>
      <c r="C160" s="33"/>
      <c r="D160" s="18"/>
      <c r="E160" s="19">
        <v>7075.5653700000003</v>
      </c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>
        <v>7075.5653700000003</v>
      </c>
      <c r="U160" s="29"/>
    </row>
    <row r="161" spans="1:21" ht="15.75" x14ac:dyDescent="0.25">
      <c r="A161" s="17"/>
      <c r="B161" s="27" t="s">
        <v>31</v>
      </c>
      <c r="C161" s="33"/>
      <c r="D161" s="18"/>
      <c r="E161" s="24">
        <v>100</v>
      </c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>
        <v>100</v>
      </c>
      <c r="U161" s="29"/>
    </row>
    <row r="162" spans="1:21" ht="31.5" x14ac:dyDescent="0.25">
      <c r="A162" s="17"/>
      <c r="B162" s="27" t="s">
        <v>32</v>
      </c>
      <c r="C162" s="33"/>
      <c r="D162" s="18"/>
      <c r="E162" s="19">
        <v>7075.5653700000003</v>
      </c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>
        <v>7075.5653700000003</v>
      </c>
      <c r="U162" s="29"/>
    </row>
    <row r="163" spans="1:21" ht="31.5" x14ac:dyDescent="0.25">
      <c r="A163" s="17"/>
      <c r="B163" s="27" t="s">
        <v>33</v>
      </c>
      <c r="C163" s="33"/>
      <c r="D163" s="18"/>
      <c r="E163" s="19">
        <v>7075.5653700000003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>
        <v>7075.5653700000003</v>
      </c>
      <c r="U163" s="29"/>
    </row>
    <row r="164" spans="1:21" ht="15.75" x14ac:dyDescent="0.25">
      <c r="A164" s="17"/>
      <c r="B164" s="27" t="s">
        <v>31</v>
      </c>
      <c r="C164" s="33"/>
      <c r="D164" s="18"/>
      <c r="E164" s="24">
        <v>100</v>
      </c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>
        <v>100</v>
      </c>
      <c r="U164" s="29"/>
    </row>
    <row r="165" spans="1:21" ht="94.5" x14ac:dyDescent="0.25">
      <c r="A165" s="17" t="s">
        <v>96</v>
      </c>
      <c r="B165" s="26" t="s">
        <v>97</v>
      </c>
      <c r="C165" s="18" t="s">
        <v>98</v>
      </c>
      <c r="D165" s="18" t="s">
        <v>28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</row>
    <row r="166" spans="1:21" ht="15.75" x14ac:dyDescent="0.25">
      <c r="A166" s="17"/>
      <c r="B166" s="27" t="s">
        <v>29</v>
      </c>
      <c r="C166" s="33"/>
      <c r="D166" s="18"/>
      <c r="E166" s="19">
        <v>6570.1678300000003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>
        <v>6570.1678300000003</v>
      </c>
      <c r="U166" s="29"/>
    </row>
    <row r="167" spans="1:21" ht="15.75" x14ac:dyDescent="0.25">
      <c r="A167" s="17"/>
      <c r="B167" s="27" t="s">
        <v>30</v>
      </c>
      <c r="C167" s="33"/>
      <c r="D167" s="18"/>
      <c r="E167" s="19">
        <v>6570.1678300000003</v>
      </c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>
        <v>6570.1678300000003</v>
      </c>
      <c r="U167" s="29"/>
    </row>
    <row r="168" spans="1:21" ht="15.75" x14ac:dyDescent="0.25">
      <c r="A168" s="17"/>
      <c r="B168" s="27" t="s">
        <v>31</v>
      </c>
      <c r="C168" s="33"/>
      <c r="D168" s="18"/>
      <c r="E168" s="24">
        <v>100</v>
      </c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>
        <v>100</v>
      </c>
      <c r="U168" s="29"/>
    </row>
    <row r="169" spans="1:21" ht="31.5" x14ac:dyDescent="0.25">
      <c r="A169" s="17"/>
      <c r="B169" s="27" t="s">
        <v>32</v>
      </c>
      <c r="C169" s="33"/>
      <c r="D169" s="18"/>
      <c r="E169" s="19">
        <v>6570.1678300000003</v>
      </c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>
        <v>6570.1678300000003</v>
      </c>
      <c r="U169" s="29"/>
    </row>
    <row r="170" spans="1:21" ht="31.5" x14ac:dyDescent="0.25">
      <c r="A170" s="17"/>
      <c r="B170" s="27" t="s">
        <v>33</v>
      </c>
      <c r="C170" s="33"/>
      <c r="D170" s="18"/>
      <c r="E170" s="19">
        <v>6570.1678300000003</v>
      </c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>
        <v>6570.1678300000003</v>
      </c>
      <c r="U170" s="29"/>
    </row>
    <row r="171" spans="1:21" ht="15.75" x14ac:dyDescent="0.25">
      <c r="A171" s="17"/>
      <c r="B171" s="27" t="s">
        <v>31</v>
      </c>
      <c r="C171" s="33"/>
      <c r="D171" s="18"/>
      <c r="E171" s="24">
        <v>100</v>
      </c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>
        <v>100</v>
      </c>
      <c r="U171" s="29"/>
    </row>
    <row r="172" spans="1:21" ht="94.5" x14ac:dyDescent="0.25">
      <c r="A172" s="17" t="s">
        <v>99</v>
      </c>
      <c r="B172" s="26" t="s">
        <v>100</v>
      </c>
      <c r="C172" s="18" t="s">
        <v>101</v>
      </c>
      <c r="D172" s="18" t="s">
        <v>28</v>
      </c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</row>
    <row r="173" spans="1:21" ht="15.75" x14ac:dyDescent="0.25">
      <c r="A173" s="17"/>
      <c r="B173" s="27" t="s">
        <v>29</v>
      </c>
      <c r="C173" s="33"/>
      <c r="D173" s="18"/>
      <c r="E173" s="19">
        <v>6570.1678300000003</v>
      </c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>
        <v>6570.1678300000003</v>
      </c>
      <c r="U173" s="29"/>
    </row>
    <row r="174" spans="1:21" ht="15.75" x14ac:dyDescent="0.25">
      <c r="A174" s="17"/>
      <c r="B174" s="27" t="s">
        <v>30</v>
      </c>
      <c r="C174" s="33"/>
      <c r="D174" s="18"/>
      <c r="E174" s="19">
        <v>6570.1678300000003</v>
      </c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>
        <v>6570.1678300000003</v>
      </c>
      <c r="U174" s="29"/>
    </row>
    <row r="175" spans="1:21" ht="15.75" x14ac:dyDescent="0.25">
      <c r="A175" s="17"/>
      <c r="B175" s="27" t="s">
        <v>31</v>
      </c>
      <c r="C175" s="33"/>
      <c r="D175" s="18"/>
      <c r="E175" s="24">
        <v>100</v>
      </c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>
        <v>100</v>
      </c>
      <c r="U175" s="29"/>
    </row>
    <row r="176" spans="1:21" ht="31.5" x14ac:dyDescent="0.25">
      <c r="A176" s="17"/>
      <c r="B176" s="27" t="s">
        <v>32</v>
      </c>
      <c r="C176" s="33"/>
      <c r="D176" s="18"/>
      <c r="E176" s="19">
        <v>6570.1678300000003</v>
      </c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>
        <v>6570.1678300000003</v>
      </c>
      <c r="U176" s="29"/>
    </row>
    <row r="177" spans="1:21" ht="31.5" x14ac:dyDescent="0.25">
      <c r="A177" s="17"/>
      <c r="B177" s="27" t="s">
        <v>33</v>
      </c>
      <c r="C177" s="33"/>
      <c r="D177" s="18"/>
      <c r="E177" s="19">
        <v>6570.1678300000003</v>
      </c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>
        <v>6570.1678300000003</v>
      </c>
      <c r="U177" s="29"/>
    </row>
    <row r="178" spans="1:21" ht="15.75" x14ac:dyDescent="0.25">
      <c r="A178" s="17"/>
      <c r="B178" s="27" t="s">
        <v>31</v>
      </c>
      <c r="C178" s="33"/>
      <c r="D178" s="18"/>
      <c r="E178" s="24">
        <v>100</v>
      </c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>
        <v>100</v>
      </c>
      <c r="U178" s="29"/>
    </row>
    <row r="179" spans="1:21" ht="63" x14ac:dyDescent="0.25">
      <c r="A179" s="17" t="s">
        <v>102</v>
      </c>
      <c r="B179" s="26" t="s">
        <v>103</v>
      </c>
      <c r="C179" s="18" t="s">
        <v>104</v>
      </c>
      <c r="D179" s="18" t="s">
        <v>28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</row>
    <row r="180" spans="1:21" ht="15.75" x14ac:dyDescent="0.25">
      <c r="A180" s="17"/>
      <c r="B180" s="27" t="s">
        <v>29</v>
      </c>
      <c r="C180" s="33"/>
      <c r="D180" s="18"/>
      <c r="E180" s="19"/>
      <c r="F180" s="19">
        <v>1128.4000000000001</v>
      </c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>
        <v>1128.4000000000001</v>
      </c>
      <c r="U180" s="29"/>
    </row>
    <row r="181" spans="1:21" ht="15.75" x14ac:dyDescent="0.25">
      <c r="A181" s="17"/>
      <c r="B181" s="27" t="s">
        <v>30</v>
      </c>
      <c r="C181" s="33"/>
      <c r="D181" s="18"/>
      <c r="E181" s="19"/>
      <c r="F181" s="19">
        <v>1128.3399999999999</v>
      </c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>
        <v>1128.3399999999999</v>
      </c>
      <c r="U181" s="29"/>
    </row>
    <row r="182" spans="1:21" ht="15.75" x14ac:dyDescent="0.25">
      <c r="A182" s="17"/>
      <c r="B182" s="27" t="s">
        <v>31</v>
      </c>
      <c r="C182" s="33"/>
      <c r="D182" s="18"/>
      <c r="E182" s="24"/>
      <c r="F182" s="24">
        <v>99.994682736618202</v>
      </c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>
        <v>99.994682736618202</v>
      </c>
      <c r="U182" s="29"/>
    </row>
    <row r="183" spans="1:21" ht="31.5" x14ac:dyDescent="0.25">
      <c r="A183" s="17"/>
      <c r="B183" s="27" t="s">
        <v>32</v>
      </c>
      <c r="C183" s="33"/>
      <c r="D183" s="18"/>
      <c r="E183" s="19"/>
      <c r="F183" s="19">
        <v>1128.4000000000001</v>
      </c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>
        <v>1128.4000000000001</v>
      </c>
      <c r="U183" s="29"/>
    </row>
    <row r="184" spans="1:21" ht="31.5" x14ac:dyDescent="0.25">
      <c r="A184" s="17"/>
      <c r="B184" s="27" t="s">
        <v>33</v>
      </c>
      <c r="C184" s="33"/>
      <c r="D184" s="18"/>
      <c r="E184" s="19"/>
      <c r="F184" s="19">
        <v>1128.3399999999999</v>
      </c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>
        <v>1128.3399999999999</v>
      </c>
      <c r="U184" s="29"/>
    </row>
    <row r="185" spans="1:21" ht="15.75" x14ac:dyDescent="0.25">
      <c r="A185" s="17"/>
      <c r="B185" s="27" t="s">
        <v>31</v>
      </c>
      <c r="C185" s="33"/>
      <c r="D185" s="18"/>
      <c r="E185" s="24"/>
      <c r="F185" s="24">
        <v>99.994682736618202</v>
      </c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>
        <v>99.994682736618202</v>
      </c>
      <c r="U185" s="29"/>
    </row>
    <row r="186" spans="1:21" ht="110.25" x14ac:dyDescent="0.25">
      <c r="A186" s="17" t="s">
        <v>105</v>
      </c>
      <c r="B186" s="26" t="s">
        <v>106</v>
      </c>
      <c r="C186" s="18" t="s">
        <v>107</v>
      </c>
      <c r="D186" s="18" t="s">
        <v>28</v>
      </c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</row>
    <row r="187" spans="1:21" ht="15.75" x14ac:dyDescent="0.25">
      <c r="A187" s="17"/>
      <c r="B187" s="27" t="s">
        <v>29</v>
      </c>
      <c r="C187" s="33"/>
      <c r="D187" s="18"/>
      <c r="E187" s="19">
        <v>29476.91877</v>
      </c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>
        <v>29476.91877</v>
      </c>
      <c r="U187" s="29"/>
    </row>
    <row r="188" spans="1:21" ht="15.75" x14ac:dyDescent="0.25">
      <c r="A188" s="17"/>
      <c r="B188" s="27" t="s">
        <v>30</v>
      </c>
      <c r="C188" s="33"/>
      <c r="D188" s="18"/>
      <c r="E188" s="19">
        <v>29476.91877</v>
      </c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>
        <v>29476.91877</v>
      </c>
      <c r="U188" s="29"/>
    </row>
    <row r="189" spans="1:21" ht="15.75" x14ac:dyDescent="0.25">
      <c r="A189" s="17"/>
      <c r="B189" s="27" t="s">
        <v>31</v>
      </c>
      <c r="C189" s="33"/>
      <c r="D189" s="18"/>
      <c r="E189" s="24">
        <v>100</v>
      </c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>
        <v>100</v>
      </c>
      <c r="U189" s="29"/>
    </row>
    <row r="190" spans="1:21" ht="31.5" x14ac:dyDescent="0.25">
      <c r="A190" s="17"/>
      <c r="B190" s="27" t="s">
        <v>32</v>
      </c>
      <c r="C190" s="33"/>
      <c r="D190" s="18"/>
      <c r="E190" s="19">
        <v>29476.91877</v>
      </c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>
        <v>29476.91877</v>
      </c>
      <c r="U190" s="29"/>
    </row>
    <row r="191" spans="1:21" ht="31.5" x14ac:dyDescent="0.25">
      <c r="A191" s="17"/>
      <c r="B191" s="27" t="s">
        <v>33</v>
      </c>
      <c r="C191" s="33"/>
      <c r="D191" s="18"/>
      <c r="E191" s="19">
        <v>29476.91877</v>
      </c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>
        <v>29476.91877</v>
      </c>
      <c r="U191" s="29"/>
    </row>
    <row r="192" spans="1:21" ht="15.75" x14ac:dyDescent="0.25">
      <c r="A192" s="17"/>
      <c r="B192" s="27" t="s">
        <v>31</v>
      </c>
      <c r="C192" s="33"/>
      <c r="D192" s="18"/>
      <c r="E192" s="24">
        <v>100</v>
      </c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>
        <v>100</v>
      </c>
      <c r="U192" s="29"/>
    </row>
    <row r="193" spans="1:21" ht="63" x14ac:dyDescent="0.25">
      <c r="A193" s="17" t="s">
        <v>108</v>
      </c>
      <c r="B193" s="26" t="s">
        <v>109</v>
      </c>
      <c r="C193" s="18" t="s">
        <v>110</v>
      </c>
      <c r="D193" s="18" t="s">
        <v>28</v>
      </c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</row>
    <row r="194" spans="1:21" ht="15.75" x14ac:dyDescent="0.25">
      <c r="A194" s="17"/>
      <c r="B194" s="27" t="s">
        <v>29</v>
      </c>
      <c r="C194" s="33"/>
      <c r="D194" s="18"/>
      <c r="E194" s="19"/>
      <c r="F194" s="19"/>
      <c r="G194" s="19"/>
      <c r="H194" s="19">
        <v>13060.815000000001</v>
      </c>
      <c r="I194" s="19"/>
      <c r="J194" s="19">
        <v>2991.8009999999999</v>
      </c>
      <c r="K194" s="19"/>
      <c r="L194" s="19"/>
      <c r="M194" s="19"/>
      <c r="N194" s="19"/>
      <c r="O194" s="19"/>
      <c r="P194" s="19"/>
      <c r="Q194" s="19"/>
      <c r="R194" s="19"/>
      <c r="S194" s="19"/>
      <c r="T194" s="19">
        <v>16052.616</v>
      </c>
      <c r="U194" s="29"/>
    </row>
    <row r="195" spans="1:21" ht="15.75" x14ac:dyDescent="0.25">
      <c r="A195" s="17"/>
      <c r="B195" s="27" t="s">
        <v>30</v>
      </c>
      <c r="C195" s="33"/>
      <c r="D195" s="18"/>
      <c r="E195" s="19"/>
      <c r="F195" s="19"/>
      <c r="G195" s="19"/>
      <c r="H195" s="19">
        <v>13060.815000000001</v>
      </c>
      <c r="I195" s="19"/>
      <c r="J195" s="19">
        <v>2991.8009999999999</v>
      </c>
      <c r="K195" s="19"/>
      <c r="L195" s="19"/>
      <c r="M195" s="19"/>
      <c r="N195" s="19"/>
      <c r="O195" s="19"/>
      <c r="P195" s="19"/>
      <c r="Q195" s="19"/>
      <c r="R195" s="19"/>
      <c r="S195" s="19"/>
      <c r="T195" s="19">
        <v>16052.616</v>
      </c>
      <c r="U195" s="29"/>
    </row>
    <row r="196" spans="1:21" ht="15.75" x14ac:dyDescent="0.25">
      <c r="A196" s="17"/>
      <c r="B196" s="27" t="s">
        <v>31</v>
      </c>
      <c r="C196" s="33"/>
      <c r="D196" s="18"/>
      <c r="E196" s="24"/>
      <c r="F196" s="24"/>
      <c r="G196" s="24"/>
      <c r="H196" s="24">
        <v>100</v>
      </c>
      <c r="I196" s="24"/>
      <c r="J196" s="24">
        <v>100</v>
      </c>
      <c r="K196" s="24"/>
      <c r="L196" s="24"/>
      <c r="M196" s="24"/>
      <c r="N196" s="24"/>
      <c r="O196" s="24"/>
      <c r="P196" s="24"/>
      <c r="Q196" s="24"/>
      <c r="R196" s="24"/>
      <c r="S196" s="24"/>
      <c r="T196" s="24">
        <v>100</v>
      </c>
      <c r="U196" s="29"/>
    </row>
    <row r="197" spans="1:21" ht="31.5" x14ac:dyDescent="0.25">
      <c r="A197" s="17"/>
      <c r="B197" s="27" t="s">
        <v>32</v>
      </c>
      <c r="C197" s="33"/>
      <c r="D197" s="18"/>
      <c r="E197" s="19"/>
      <c r="F197" s="19"/>
      <c r="G197" s="19"/>
      <c r="H197" s="19">
        <v>13060.815000000001</v>
      </c>
      <c r="I197" s="19"/>
      <c r="J197" s="19">
        <v>2991.8009999999999</v>
      </c>
      <c r="K197" s="19"/>
      <c r="L197" s="19"/>
      <c r="M197" s="19"/>
      <c r="N197" s="19"/>
      <c r="O197" s="19"/>
      <c r="P197" s="19"/>
      <c r="Q197" s="19"/>
      <c r="R197" s="19"/>
      <c r="S197" s="19"/>
      <c r="T197" s="19">
        <v>16052.616</v>
      </c>
      <c r="U197" s="29"/>
    </row>
    <row r="198" spans="1:21" ht="31.5" x14ac:dyDescent="0.25">
      <c r="A198" s="17"/>
      <c r="B198" s="27" t="s">
        <v>33</v>
      </c>
      <c r="C198" s="33"/>
      <c r="D198" s="18"/>
      <c r="E198" s="19"/>
      <c r="F198" s="19"/>
      <c r="G198" s="19"/>
      <c r="H198" s="19">
        <v>13060.815000000001</v>
      </c>
      <c r="I198" s="19"/>
      <c r="J198" s="19">
        <v>2991.8009999999999</v>
      </c>
      <c r="K198" s="19"/>
      <c r="L198" s="19"/>
      <c r="M198" s="19"/>
      <c r="N198" s="19"/>
      <c r="O198" s="19"/>
      <c r="P198" s="19"/>
      <c r="Q198" s="19"/>
      <c r="R198" s="19"/>
      <c r="S198" s="19"/>
      <c r="T198" s="19">
        <v>16052.616</v>
      </c>
      <c r="U198" s="29"/>
    </row>
    <row r="199" spans="1:21" ht="15.75" x14ac:dyDescent="0.25">
      <c r="A199" s="17"/>
      <c r="B199" s="27" t="s">
        <v>31</v>
      </c>
      <c r="C199" s="33"/>
      <c r="D199" s="18"/>
      <c r="E199" s="24"/>
      <c r="F199" s="24"/>
      <c r="G199" s="24"/>
      <c r="H199" s="24">
        <v>100</v>
      </c>
      <c r="I199" s="24"/>
      <c r="J199" s="24">
        <v>100</v>
      </c>
      <c r="K199" s="24"/>
      <c r="L199" s="24"/>
      <c r="M199" s="24"/>
      <c r="N199" s="24"/>
      <c r="O199" s="24"/>
      <c r="P199" s="24"/>
      <c r="Q199" s="24"/>
      <c r="R199" s="24"/>
      <c r="S199" s="24"/>
      <c r="T199" s="24">
        <v>100</v>
      </c>
      <c r="U199" s="29"/>
    </row>
    <row r="200" spans="1:21" ht="94.5" x14ac:dyDescent="0.25">
      <c r="A200" s="17" t="s">
        <v>111</v>
      </c>
      <c r="B200" s="26" t="s">
        <v>112</v>
      </c>
      <c r="C200" s="18" t="s">
        <v>113</v>
      </c>
      <c r="D200" s="18" t="s">
        <v>114</v>
      </c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</row>
    <row r="201" spans="1:21" ht="15.75" x14ac:dyDescent="0.25">
      <c r="A201" s="17"/>
      <c r="B201" s="27" t="s">
        <v>29</v>
      </c>
      <c r="C201" s="33"/>
      <c r="D201" s="18"/>
      <c r="E201" s="19"/>
      <c r="F201" s="19"/>
      <c r="G201" s="19">
        <v>906.79</v>
      </c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>
        <v>906.79</v>
      </c>
      <c r="U201" s="29"/>
    </row>
    <row r="202" spans="1:21" ht="15.75" x14ac:dyDescent="0.25">
      <c r="A202" s="17"/>
      <c r="B202" s="27" t="s">
        <v>30</v>
      </c>
      <c r="C202" s="33"/>
      <c r="D202" s="18"/>
      <c r="E202" s="19"/>
      <c r="F202" s="19"/>
      <c r="G202" s="19">
        <v>906.79</v>
      </c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>
        <v>906.79</v>
      </c>
      <c r="U202" s="29"/>
    </row>
    <row r="203" spans="1:21" ht="15.75" x14ac:dyDescent="0.25">
      <c r="A203" s="17"/>
      <c r="B203" s="27" t="s">
        <v>31</v>
      </c>
      <c r="C203" s="33"/>
      <c r="D203" s="18"/>
      <c r="E203" s="24"/>
      <c r="F203" s="24"/>
      <c r="G203" s="24">
        <v>100</v>
      </c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>
        <v>100</v>
      </c>
      <c r="U203" s="29"/>
    </row>
    <row r="204" spans="1:21" ht="31.5" x14ac:dyDescent="0.25">
      <c r="A204" s="17"/>
      <c r="B204" s="27" t="s">
        <v>32</v>
      </c>
      <c r="C204" s="33"/>
      <c r="D204" s="18"/>
      <c r="E204" s="19"/>
      <c r="F204" s="19"/>
      <c r="G204" s="19">
        <v>906.79</v>
      </c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>
        <v>906.79</v>
      </c>
      <c r="U204" s="29"/>
    </row>
    <row r="205" spans="1:21" ht="31.5" x14ac:dyDescent="0.25">
      <c r="A205" s="17"/>
      <c r="B205" s="27" t="s">
        <v>33</v>
      </c>
      <c r="C205" s="33"/>
      <c r="D205" s="18"/>
      <c r="E205" s="19"/>
      <c r="F205" s="19"/>
      <c r="G205" s="19">
        <v>906.79</v>
      </c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>
        <v>906.79</v>
      </c>
      <c r="U205" s="29"/>
    </row>
    <row r="206" spans="1:21" ht="15.75" x14ac:dyDescent="0.25">
      <c r="A206" s="17"/>
      <c r="B206" s="27" t="s">
        <v>31</v>
      </c>
      <c r="C206" s="33"/>
      <c r="D206" s="18"/>
      <c r="E206" s="24"/>
      <c r="F206" s="24"/>
      <c r="G206" s="24">
        <v>100</v>
      </c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>
        <v>100</v>
      </c>
      <c r="U206" s="29"/>
    </row>
    <row r="207" spans="1:21" ht="110.25" x14ac:dyDescent="0.25">
      <c r="A207" s="17" t="s">
        <v>115</v>
      </c>
      <c r="B207" s="26" t="s">
        <v>116</v>
      </c>
      <c r="C207" s="18" t="s">
        <v>117</v>
      </c>
      <c r="D207" s="18" t="s">
        <v>114</v>
      </c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</row>
    <row r="208" spans="1:21" ht="15.75" x14ac:dyDescent="0.25">
      <c r="A208" s="17"/>
      <c r="B208" s="27" t="s">
        <v>29</v>
      </c>
      <c r="C208" s="33"/>
      <c r="D208" s="18"/>
      <c r="E208" s="19"/>
      <c r="F208" s="19"/>
      <c r="G208" s="19">
        <v>2801.28</v>
      </c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>
        <v>2801.28</v>
      </c>
      <c r="U208" s="29"/>
    </row>
    <row r="209" spans="1:21" ht="15.75" x14ac:dyDescent="0.25">
      <c r="A209" s="17"/>
      <c r="B209" s="27" t="s">
        <v>30</v>
      </c>
      <c r="C209" s="33"/>
      <c r="D209" s="18"/>
      <c r="E209" s="19"/>
      <c r="F209" s="19"/>
      <c r="G209" s="19">
        <v>2801.28</v>
      </c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>
        <v>2801.28</v>
      </c>
      <c r="U209" s="29"/>
    </row>
    <row r="210" spans="1:21" ht="15.75" x14ac:dyDescent="0.25">
      <c r="A210" s="17"/>
      <c r="B210" s="27" t="s">
        <v>31</v>
      </c>
      <c r="C210" s="33"/>
      <c r="D210" s="18"/>
      <c r="E210" s="24"/>
      <c r="F210" s="24"/>
      <c r="G210" s="24">
        <v>100</v>
      </c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>
        <v>100</v>
      </c>
      <c r="U210" s="29"/>
    </row>
    <row r="211" spans="1:21" ht="31.5" x14ac:dyDescent="0.25">
      <c r="A211" s="17"/>
      <c r="B211" s="27" t="s">
        <v>32</v>
      </c>
      <c r="C211" s="33"/>
      <c r="D211" s="18"/>
      <c r="E211" s="19"/>
      <c r="F211" s="19"/>
      <c r="G211" s="19">
        <v>2801.28</v>
      </c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>
        <v>2801.28</v>
      </c>
      <c r="U211" s="29"/>
    </row>
    <row r="212" spans="1:21" ht="31.5" x14ac:dyDescent="0.25">
      <c r="A212" s="17"/>
      <c r="B212" s="27" t="s">
        <v>33</v>
      </c>
      <c r="C212" s="33"/>
      <c r="D212" s="18"/>
      <c r="E212" s="19"/>
      <c r="F212" s="19"/>
      <c r="G212" s="19">
        <v>2801.28</v>
      </c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>
        <v>2801.28</v>
      </c>
      <c r="U212" s="29"/>
    </row>
    <row r="213" spans="1:21" ht="15.75" x14ac:dyDescent="0.25">
      <c r="A213" s="17"/>
      <c r="B213" s="27" t="s">
        <v>31</v>
      </c>
      <c r="C213" s="33"/>
      <c r="D213" s="18"/>
      <c r="E213" s="24"/>
      <c r="F213" s="24"/>
      <c r="G213" s="24">
        <v>100</v>
      </c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>
        <v>100</v>
      </c>
      <c r="U213" s="29"/>
    </row>
    <row r="214" spans="1:21" ht="78.75" x14ac:dyDescent="0.25">
      <c r="A214" s="17" t="s">
        <v>118</v>
      </c>
      <c r="B214" s="26" t="s">
        <v>119</v>
      </c>
      <c r="C214" s="18" t="s">
        <v>120</v>
      </c>
      <c r="D214" s="18" t="s">
        <v>114</v>
      </c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</row>
    <row r="215" spans="1:21" ht="15.75" x14ac:dyDescent="0.25">
      <c r="A215" s="17"/>
      <c r="B215" s="27" t="s">
        <v>29</v>
      </c>
      <c r="C215" s="33"/>
      <c r="D215" s="18"/>
      <c r="E215" s="19"/>
      <c r="F215" s="19"/>
      <c r="G215" s="19">
        <v>3054.8739999999998</v>
      </c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>
        <v>3054.8739999999998</v>
      </c>
      <c r="U215" s="29"/>
    </row>
    <row r="216" spans="1:21" ht="15.75" x14ac:dyDescent="0.25">
      <c r="A216" s="17"/>
      <c r="B216" s="27" t="s">
        <v>30</v>
      </c>
      <c r="C216" s="33"/>
      <c r="D216" s="18"/>
      <c r="E216" s="19"/>
      <c r="F216" s="19"/>
      <c r="G216" s="19">
        <v>3054.8739999999998</v>
      </c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>
        <v>3054.8739999999998</v>
      </c>
      <c r="U216" s="29"/>
    </row>
    <row r="217" spans="1:21" ht="15.75" x14ac:dyDescent="0.25">
      <c r="A217" s="17"/>
      <c r="B217" s="27" t="s">
        <v>31</v>
      </c>
      <c r="C217" s="33"/>
      <c r="D217" s="18"/>
      <c r="E217" s="24"/>
      <c r="F217" s="24"/>
      <c r="G217" s="24">
        <v>100</v>
      </c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>
        <v>100</v>
      </c>
      <c r="U217" s="29"/>
    </row>
    <row r="218" spans="1:21" ht="31.5" x14ac:dyDescent="0.25">
      <c r="A218" s="17"/>
      <c r="B218" s="27" t="s">
        <v>32</v>
      </c>
      <c r="C218" s="33"/>
      <c r="D218" s="18"/>
      <c r="E218" s="19"/>
      <c r="F218" s="19"/>
      <c r="G218" s="19">
        <v>3054.8739999999998</v>
      </c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>
        <v>3054.8739999999998</v>
      </c>
      <c r="U218" s="29"/>
    </row>
    <row r="219" spans="1:21" ht="31.5" x14ac:dyDescent="0.25">
      <c r="A219" s="17"/>
      <c r="B219" s="27" t="s">
        <v>33</v>
      </c>
      <c r="C219" s="33"/>
      <c r="D219" s="18"/>
      <c r="E219" s="19"/>
      <c r="F219" s="19"/>
      <c r="G219" s="19">
        <v>3054.8739999999998</v>
      </c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>
        <v>3054.8739999999998</v>
      </c>
      <c r="U219" s="29"/>
    </row>
    <row r="220" spans="1:21" ht="15.75" x14ac:dyDescent="0.25">
      <c r="A220" s="17"/>
      <c r="B220" s="27" t="s">
        <v>31</v>
      </c>
      <c r="C220" s="33"/>
      <c r="D220" s="18"/>
      <c r="E220" s="24"/>
      <c r="F220" s="24"/>
      <c r="G220" s="24">
        <v>100</v>
      </c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>
        <v>100</v>
      </c>
      <c r="U220" s="29"/>
    </row>
    <row r="221" spans="1:21" ht="110.25" x14ac:dyDescent="0.25">
      <c r="A221" s="17" t="s">
        <v>121</v>
      </c>
      <c r="B221" s="26" t="s">
        <v>122</v>
      </c>
      <c r="C221" s="18" t="s">
        <v>123</v>
      </c>
      <c r="D221" s="18" t="s">
        <v>114</v>
      </c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</row>
    <row r="222" spans="1:21" ht="15.75" x14ac:dyDescent="0.25">
      <c r="A222" s="17"/>
      <c r="B222" s="27" t="s">
        <v>29</v>
      </c>
      <c r="C222" s="33"/>
      <c r="D222" s="18"/>
      <c r="E222" s="19"/>
      <c r="F222" s="19"/>
      <c r="G222" s="19"/>
      <c r="H222" s="19">
        <v>4907.0064000000002</v>
      </c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>
        <v>4907.0064000000002</v>
      </c>
      <c r="U222" s="29"/>
    </row>
    <row r="223" spans="1:21" ht="15.75" x14ac:dyDescent="0.25">
      <c r="A223" s="17"/>
      <c r="B223" s="27" t="s">
        <v>30</v>
      </c>
      <c r="C223" s="33"/>
      <c r="D223" s="18"/>
      <c r="E223" s="19"/>
      <c r="F223" s="19"/>
      <c r="G223" s="19"/>
      <c r="H223" s="19">
        <v>4907.0064000000002</v>
      </c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>
        <v>4907.0064000000002</v>
      </c>
      <c r="U223" s="29"/>
    </row>
    <row r="224" spans="1:21" ht="15.75" x14ac:dyDescent="0.25">
      <c r="A224" s="17"/>
      <c r="B224" s="27" t="s">
        <v>31</v>
      </c>
      <c r="C224" s="33"/>
      <c r="D224" s="18"/>
      <c r="E224" s="24"/>
      <c r="F224" s="24"/>
      <c r="G224" s="24"/>
      <c r="H224" s="24">
        <v>100</v>
      </c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>
        <v>100</v>
      </c>
      <c r="U224" s="29"/>
    </row>
    <row r="225" spans="1:21" ht="31.5" x14ac:dyDescent="0.25">
      <c r="A225" s="17"/>
      <c r="B225" s="27" t="s">
        <v>32</v>
      </c>
      <c r="C225" s="33"/>
      <c r="D225" s="18"/>
      <c r="E225" s="19"/>
      <c r="F225" s="19"/>
      <c r="G225" s="19"/>
      <c r="H225" s="19">
        <v>4907.0064000000002</v>
      </c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>
        <v>4907.0064000000002</v>
      </c>
      <c r="U225" s="29"/>
    </row>
    <row r="226" spans="1:21" ht="31.5" x14ac:dyDescent="0.25">
      <c r="A226" s="17"/>
      <c r="B226" s="27" t="s">
        <v>33</v>
      </c>
      <c r="C226" s="33"/>
      <c r="D226" s="18"/>
      <c r="E226" s="19"/>
      <c r="F226" s="19"/>
      <c r="G226" s="19"/>
      <c r="H226" s="19">
        <v>4907.0064000000002</v>
      </c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>
        <v>4907.0064000000002</v>
      </c>
      <c r="U226" s="29"/>
    </row>
    <row r="227" spans="1:21" ht="15.75" x14ac:dyDescent="0.25">
      <c r="A227" s="17"/>
      <c r="B227" s="27" t="s">
        <v>31</v>
      </c>
      <c r="C227" s="33"/>
      <c r="D227" s="18"/>
      <c r="E227" s="24"/>
      <c r="F227" s="24"/>
      <c r="G227" s="24"/>
      <c r="H227" s="24">
        <v>100</v>
      </c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>
        <v>100</v>
      </c>
      <c r="U227" s="29"/>
    </row>
    <row r="228" spans="1:21" ht="63" x14ac:dyDescent="0.25">
      <c r="A228" s="17" t="s">
        <v>124</v>
      </c>
      <c r="B228" s="26" t="s">
        <v>125</v>
      </c>
      <c r="C228" s="18" t="s">
        <v>126</v>
      </c>
      <c r="D228" s="18" t="s">
        <v>28</v>
      </c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</row>
    <row r="229" spans="1:21" ht="15.75" x14ac:dyDescent="0.25">
      <c r="A229" s="17"/>
      <c r="B229" s="27" t="s">
        <v>29</v>
      </c>
      <c r="C229" s="33"/>
      <c r="D229" s="18"/>
      <c r="E229" s="19"/>
      <c r="F229" s="19"/>
      <c r="G229" s="19"/>
      <c r="H229" s="19"/>
      <c r="I229" s="19"/>
      <c r="J229" s="19"/>
      <c r="K229" s="19"/>
      <c r="L229" s="19">
        <v>2940</v>
      </c>
      <c r="M229" s="19"/>
      <c r="N229" s="19"/>
      <c r="O229" s="19"/>
      <c r="P229" s="19"/>
      <c r="Q229" s="19"/>
      <c r="R229" s="19"/>
      <c r="S229" s="19"/>
      <c r="T229" s="19">
        <v>2940</v>
      </c>
      <c r="U229" s="29"/>
    </row>
    <row r="230" spans="1:21" ht="15.75" x14ac:dyDescent="0.25">
      <c r="A230" s="17"/>
      <c r="B230" s="27" t="s">
        <v>30</v>
      </c>
      <c r="C230" s="33"/>
      <c r="D230" s="18"/>
      <c r="E230" s="19"/>
      <c r="F230" s="19"/>
      <c r="G230" s="19"/>
      <c r="H230" s="19"/>
      <c r="I230" s="19"/>
      <c r="J230" s="19"/>
      <c r="K230" s="19"/>
      <c r="L230" s="19">
        <v>2921.4829399999999</v>
      </c>
      <c r="M230" s="19"/>
      <c r="N230" s="19"/>
      <c r="O230" s="19"/>
      <c r="P230" s="19"/>
      <c r="Q230" s="19"/>
      <c r="R230" s="19"/>
      <c r="S230" s="19"/>
      <c r="T230" s="19">
        <v>2921.4829399999999</v>
      </c>
      <c r="U230" s="29"/>
    </row>
    <row r="231" spans="1:21" ht="15.75" x14ac:dyDescent="0.25">
      <c r="A231" s="17"/>
      <c r="B231" s="27" t="s">
        <v>31</v>
      </c>
      <c r="C231" s="33"/>
      <c r="D231" s="18"/>
      <c r="E231" s="24"/>
      <c r="F231" s="24"/>
      <c r="G231" s="24"/>
      <c r="H231" s="24"/>
      <c r="I231" s="24"/>
      <c r="J231" s="24"/>
      <c r="K231" s="24"/>
      <c r="L231" s="24">
        <v>99.370168027210795</v>
      </c>
      <c r="M231" s="24"/>
      <c r="N231" s="24"/>
      <c r="O231" s="24"/>
      <c r="P231" s="24"/>
      <c r="Q231" s="24"/>
      <c r="R231" s="24"/>
      <c r="S231" s="24"/>
      <c r="T231" s="24">
        <v>99.370168027210795</v>
      </c>
      <c r="U231" s="29"/>
    </row>
    <row r="232" spans="1:21" ht="31.5" x14ac:dyDescent="0.25">
      <c r="A232" s="17"/>
      <c r="B232" s="27" t="s">
        <v>32</v>
      </c>
      <c r="C232" s="33"/>
      <c r="D232" s="18"/>
      <c r="E232" s="19"/>
      <c r="F232" s="19"/>
      <c r="G232" s="19"/>
      <c r="H232" s="19"/>
      <c r="I232" s="19"/>
      <c r="J232" s="19"/>
      <c r="K232" s="19"/>
      <c r="L232" s="19">
        <v>2940</v>
      </c>
      <c r="M232" s="19"/>
      <c r="N232" s="19"/>
      <c r="O232" s="19"/>
      <c r="P232" s="19"/>
      <c r="Q232" s="19"/>
      <c r="R232" s="19"/>
      <c r="S232" s="19"/>
      <c r="T232" s="19">
        <v>2940</v>
      </c>
      <c r="U232" s="29"/>
    </row>
    <row r="233" spans="1:21" ht="31.5" x14ac:dyDescent="0.25">
      <c r="A233" s="17"/>
      <c r="B233" s="27" t="s">
        <v>33</v>
      </c>
      <c r="C233" s="33"/>
      <c r="D233" s="18"/>
      <c r="E233" s="19"/>
      <c r="F233" s="19"/>
      <c r="G233" s="19"/>
      <c r="H233" s="19"/>
      <c r="I233" s="19"/>
      <c r="J233" s="19"/>
      <c r="K233" s="19"/>
      <c r="L233" s="19">
        <v>2921.4829399999999</v>
      </c>
      <c r="M233" s="19"/>
      <c r="N233" s="19"/>
      <c r="O233" s="19"/>
      <c r="P233" s="19"/>
      <c r="Q233" s="19"/>
      <c r="R233" s="19"/>
      <c r="S233" s="19"/>
      <c r="T233" s="19">
        <v>2921.4829399999999</v>
      </c>
      <c r="U233" s="29"/>
    </row>
    <row r="234" spans="1:21" ht="15.75" x14ac:dyDescent="0.25">
      <c r="A234" s="17"/>
      <c r="B234" s="27" t="s">
        <v>31</v>
      </c>
      <c r="C234" s="33"/>
      <c r="D234" s="18"/>
      <c r="E234" s="24"/>
      <c r="F234" s="24"/>
      <c r="G234" s="24"/>
      <c r="H234" s="24"/>
      <c r="I234" s="24"/>
      <c r="J234" s="24"/>
      <c r="K234" s="24"/>
      <c r="L234" s="24">
        <v>99.370168027210795</v>
      </c>
      <c r="M234" s="24"/>
      <c r="N234" s="24"/>
      <c r="O234" s="24"/>
      <c r="P234" s="24"/>
      <c r="Q234" s="24"/>
      <c r="R234" s="24"/>
      <c r="S234" s="24"/>
      <c r="T234" s="24">
        <v>99.370168027210795</v>
      </c>
      <c r="U234" s="29"/>
    </row>
    <row r="235" spans="1:21" ht="78.75" x14ac:dyDescent="0.25">
      <c r="A235" s="17" t="s">
        <v>127</v>
      </c>
      <c r="B235" s="26" t="s">
        <v>128</v>
      </c>
      <c r="C235" s="18" t="s">
        <v>129</v>
      </c>
      <c r="D235" s="18" t="s">
        <v>28</v>
      </c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</row>
    <row r="236" spans="1:21" ht="15.75" x14ac:dyDescent="0.25">
      <c r="A236" s="17"/>
      <c r="B236" s="27" t="s">
        <v>29</v>
      </c>
      <c r="C236" s="33"/>
      <c r="D236" s="18"/>
      <c r="E236" s="19">
        <v>59755.798999999999</v>
      </c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>
        <v>59755.798999999999</v>
      </c>
      <c r="U236" s="29"/>
    </row>
    <row r="237" spans="1:21" ht="15.75" x14ac:dyDescent="0.25">
      <c r="A237" s="17"/>
      <c r="B237" s="27" t="s">
        <v>30</v>
      </c>
      <c r="C237" s="33"/>
      <c r="D237" s="18"/>
      <c r="E237" s="19">
        <v>59755.798999999999</v>
      </c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>
        <v>59755.798999999999</v>
      </c>
      <c r="U237" s="29"/>
    </row>
    <row r="238" spans="1:21" ht="15.75" x14ac:dyDescent="0.25">
      <c r="A238" s="17"/>
      <c r="B238" s="27" t="s">
        <v>31</v>
      </c>
      <c r="C238" s="33"/>
      <c r="D238" s="18"/>
      <c r="E238" s="24">
        <v>100</v>
      </c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>
        <v>100</v>
      </c>
      <c r="U238" s="29"/>
    </row>
    <row r="239" spans="1:21" ht="31.5" x14ac:dyDescent="0.25">
      <c r="A239" s="17"/>
      <c r="B239" s="27" t="s">
        <v>32</v>
      </c>
      <c r="C239" s="33"/>
      <c r="D239" s="18"/>
      <c r="E239" s="19">
        <v>59755.798999999999</v>
      </c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>
        <v>59755.798999999999</v>
      </c>
      <c r="U239" s="29"/>
    </row>
    <row r="240" spans="1:21" ht="31.5" x14ac:dyDescent="0.25">
      <c r="A240" s="17"/>
      <c r="B240" s="27" t="s">
        <v>33</v>
      </c>
      <c r="C240" s="33"/>
      <c r="D240" s="18"/>
      <c r="E240" s="19">
        <v>59755.798999999999</v>
      </c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>
        <v>59755.798999999999</v>
      </c>
      <c r="U240" s="29"/>
    </row>
    <row r="241" spans="1:21" ht="15.75" x14ac:dyDescent="0.25">
      <c r="A241" s="17"/>
      <c r="B241" s="27" t="s">
        <v>31</v>
      </c>
      <c r="C241" s="33"/>
      <c r="D241" s="18"/>
      <c r="E241" s="24">
        <v>100</v>
      </c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>
        <v>100</v>
      </c>
      <c r="U241" s="29"/>
    </row>
    <row r="242" spans="1:21" ht="63" x14ac:dyDescent="0.25">
      <c r="A242" s="17" t="s">
        <v>130</v>
      </c>
      <c r="B242" s="26" t="s">
        <v>131</v>
      </c>
      <c r="C242" s="18" t="s">
        <v>132</v>
      </c>
      <c r="D242" s="18" t="s">
        <v>28</v>
      </c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</row>
    <row r="243" spans="1:21" ht="15.75" x14ac:dyDescent="0.25">
      <c r="A243" s="17"/>
      <c r="B243" s="27" t="s">
        <v>29</v>
      </c>
      <c r="C243" s="33"/>
      <c r="D243" s="18"/>
      <c r="E243" s="19">
        <v>5826.9740000000002</v>
      </c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>
        <v>5826.9740000000002</v>
      </c>
      <c r="U243" s="29"/>
    </row>
    <row r="244" spans="1:21" ht="15.75" x14ac:dyDescent="0.25">
      <c r="A244" s="17"/>
      <c r="B244" s="27" t="s">
        <v>30</v>
      </c>
      <c r="C244" s="33"/>
      <c r="D244" s="18"/>
      <c r="E244" s="19">
        <v>4632.4227600000004</v>
      </c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>
        <v>4632.4227600000004</v>
      </c>
      <c r="U244" s="29"/>
    </row>
    <row r="245" spans="1:21" ht="15.75" x14ac:dyDescent="0.25">
      <c r="A245" s="17"/>
      <c r="B245" s="27" t="s">
        <v>31</v>
      </c>
      <c r="C245" s="33"/>
      <c r="D245" s="18"/>
      <c r="E245" s="24">
        <v>79.499629825017195</v>
      </c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>
        <v>79.499629825017195</v>
      </c>
      <c r="U245" s="29"/>
    </row>
    <row r="246" spans="1:21" ht="31.5" x14ac:dyDescent="0.25">
      <c r="A246" s="17"/>
      <c r="B246" s="27" t="s">
        <v>32</v>
      </c>
      <c r="C246" s="33"/>
      <c r="D246" s="18"/>
      <c r="E246" s="19">
        <v>5826.9740000000002</v>
      </c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>
        <v>5826.9740000000002</v>
      </c>
      <c r="U246" s="29"/>
    </row>
    <row r="247" spans="1:21" ht="31.5" x14ac:dyDescent="0.25">
      <c r="A247" s="17"/>
      <c r="B247" s="27" t="s">
        <v>33</v>
      </c>
      <c r="C247" s="33"/>
      <c r="D247" s="18"/>
      <c r="E247" s="19">
        <v>4632.4227600000004</v>
      </c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>
        <v>4632.4227600000004</v>
      </c>
      <c r="U247" s="29"/>
    </row>
    <row r="248" spans="1:21" ht="15.75" x14ac:dyDescent="0.25">
      <c r="A248" s="17"/>
      <c r="B248" s="27" t="s">
        <v>31</v>
      </c>
      <c r="C248" s="33"/>
      <c r="D248" s="18"/>
      <c r="E248" s="24">
        <v>79.499629825017195</v>
      </c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>
        <v>79.499629825017195</v>
      </c>
      <c r="U248" s="29"/>
    </row>
    <row r="249" spans="1:21" ht="78.75" x14ac:dyDescent="0.25">
      <c r="A249" s="17" t="s">
        <v>133</v>
      </c>
      <c r="B249" s="26" t="s">
        <v>134</v>
      </c>
      <c r="C249" s="18" t="s">
        <v>135</v>
      </c>
      <c r="D249" s="18" t="s">
        <v>28</v>
      </c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</row>
    <row r="250" spans="1:21" ht="15.75" x14ac:dyDescent="0.25">
      <c r="A250" s="17"/>
      <c r="B250" s="27" t="s">
        <v>29</v>
      </c>
      <c r="C250" s="33"/>
      <c r="D250" s="18"/>
      <c r="E250" s="19"/>
      <c r="F250" s="19"/>
      <c r="G250" s="19"/>
      <c r="H250" s="19">
        <v>2012.5</v>
      </c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>
        <v>2012.5</v>
      </c>
      <c r="U250" s="29"/>
    </row>
    <row r="251" spans="1:21" ht="15.75" x14ac:dyDescent="0.25">
      <c r="A251" s="17"/>
      <c r="B251" s="27" t="s">
        <v>30</v>
      </c>
      <c r="C251" s="33"/>
      <c r="D251" s="18"/>
      <c r="E251" s="19"/>
      <c r="F251" s="19"/>
      <c r="G251" s="19"/>
      <c r="H251" s="19">
        <v>2009.866</v>
      </c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>
        <v>2009.866</v>
      </c>
      <c r="U251" s="29"/>
    </row>
    <row r="252" spans="1:21" ht="15.75" x14ac:dyDescent="0.25">
      <c r="A252" s="17"/>
      <c r="B252" s="27" t="s">
        <v>31</v>
      </c>
      <c r="C252" s="33"/>
      <c r="D252" s="18"/>
      <c r="E252" s="24"/>
      <c r="F252" s="24"/>
      <c r="G252" s="24"/>
      <c r="H252" s="24">
        <v>99.869118012422305</v>
      </c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>
        <v>99.869118012422305</v>
      </c>
      <c r="U252" s="29"/>
    </row>
    <row r="253" spans="1:21" ht="31.5" x14ac:dyDescent="0.25">
      <c r="A253" s="17"/>
      <c r="B253" s="27" t="s">
        <v>32</v>
      </c>
      <c r="C253" s="33"/>
      <c r="D253" s="18"/>
      <c r="E253" s="19"/>
      <c r="F253" s="19"/>
      <c r="G253" s="19"/>
      <c r="H253" s="19">
        <v>2012.5</v>
      </c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>
        <v>2012.5</v>
      </c>
      <c r="U253" s="29"/>
    </row>
    <row r="254" spans="1:21" ht="31.5" x14ac:dyDescent="0.25">
      <c r="A254" s="17"/>
      <c r="B254" s="27" t="s">
        <v>33</v>
      </c>
      <c r="C254" s="33"/>
      <c r="D254" s="18"/>
      <c r="E254" s="19"/>
      <c r="F254" s="19"/>
      <c r="G254" s="19"/>
      <c r="H254" s="19">
        <v>2009.866</v>
      </c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>
        <v>2009.866</v>
      </c>
      <c r="U254" s="29"/>
    </row>
    <row r="255" spans="1:21" ht="15.75" x14ac:dyDescent="0.25">
      <c r="A255" s="17"/>
      <c r="B255" s="27" t="s">
        <v>31</v>
      </c>
      <c r="C255" s="33"/>
      <c r="D255" s="18"/>
      <c r="E255" s="24"/>
      <c r="F255" s="24"/>
      <c r="G255" s="24"/>
      <c r="H255" s="24">
        <v>99.869118012422305</v>
      </c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>
        <v>99.869118012422305</v>
      </c>
      <c r="U255" s="29"/>
    </row>
    <row r="256" spans="1:21" ht="63" x14ac:dyDescent="0.25">
      <c r="A256" s="17" t="s">
        <v>136</v>
      </c>
      <c r="B256" s="26" t="s">
        <v>137</v>
      </c>
      <c r="C256" s="18" t="s">
        <v>138</v>
      </c>
      <c r="D256" s="18" t="s">
        <v>35</v>
      </c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</row>
    <row r="257" spans="1:21" ht="15.75" x14ac:dyDescent="0.25">
      <c r="A257" s="17"/>
      <c r="B257" s="27" t="s">
        <v>29</v>
      </c>
      <c r="C257" s="33"/>
      <c r="D257" s="18"/>
      <c r="E257" s="19"/>
      <c r="F257" s="19"/>
      <c r="G257" s="19"/>
      <c r="H257" s="19"/>
      <c r="I257" s="19"/>
      <c r="J257" s="19"/>
      <c r="K257" s="19"/>
      <c r="L257" s="19"/>
      <c r="M257" s="19">
        <v>464695.2</v>
      </c>
      <c r="N257" s="19"/>
      <c r="O257" s="19"/>
      <c r="P257" s="19"/>
      <c r="Q257" s="19"/>
      <c r="R257" s="19"/>
      <c r="S257" s="19"/>
      <c r="T257" s="19">
        <v>464695.2</v>
      </c>
      <c r="U257" s="29"/>
    </row>
    <row r="258" spans="1:21" ht="15.75" x14ac:dyDescent="0.25">
      <c r="A258" s="17"/>
      <c r="B258" s="27" t="s">
        <v>30</v>
      </c>
      <c r="C258" s="33"/>
      <c r="D258" s="18"/>
      <c r="E258" s="19"/>
      <c r="F258" s="19"/>
      <c r="G258" s="19"/>
      <c r="H258" s="19"/>
      <c r="I258" s="19"/>
      <c r="J258" s="19"/>
      <c r="K258" s="19"/>
      <c r="L258" s="19"/>
      <c r="M258" s="19">
        <v>464695.2</v>
      </c>
      <c r="N258" s="19"/>
      <c r="O258" s="19"/>
      <c r="P258" s="19"/>
      <c r="Q258" s="19"/>
      <c r="R258" s="19"/>
      <c r="S258" s="19"/>
      <c r="T258" s="19">
        <v>464695.2</v>
      </c>
      <c r="U258" s="29"/>
    </row>
    <row r="259" spans="1:21" ht="15.75" x14ac:dyDescent="0.25">
      <c r="A259" s="17"/>
      <c r="B259" s="27" t="s">
        <v>31</v>
      </c>
      <c r="C259" s="33"/>
      <c r="D259" s="18"/>
      <c r="E259" s="24"/>
      <c r="F259" s="24"/>
      <c r="G259" s="24"/>
      <c r="H259" s="24"/>
      <c r="I259" s="24"/>
      <c r="J259" s="24"/>
      <c r="K259" s="24"/>
      <c r="L259" s="24"/>
      <c r="M259" s="24">
        <v>100</v>
      </c>
      <c r="N259" s="24"/>
      <c r="O259" s="24"/>
      <c r="P259" s="24"/>
      <c r="Q259" s="24"/>
      <c r="R259" s="24"/>
      <c r="S259" s="24"/>
      <c r="T259" s="24">
        <v>100</v>
      </c>
      <c r="U259" s="29"/>
    </row>
    <row r="260" spans="1:21" ht="31.5" x14ac:dyDescent="0.25">
      <c r="A260" s="17"/>
      <c r="B260" s="27" t="s">
        <v>141</v>
      </c>
      <c r="C260" s="33"/>
      <c r="D260" s="18"/>
      <c r="E260" s="19"/>
      <c r="F260" s="19"/>
      <c r="G260" s="19"/>
      <c r="H260" s="19"/>
      <c r="I260" s="19"/>
      <c r="J260" s="19"/>
      <c r="K260" s="19"/>
      <c r="L260" s="19"/>
      <c r="M260" s="19">
        <v>464695.2</v>
      </c>
      <c r="N260" s="19"/>
      <c r="O260" s="19"/>
      <c r="P260" s="19"/>
      <c r="Q260" s="19"/>
      <c r="R260" s="19"/>
      <c r="S260" s="19"/>
      <c r="T260" s="19">
        <v>464695.2</v>
      </c>
      <c r="U260" s="29"/>
    </row>
    <row r="261" spans="1:21" ht="31.5" x14ac:dyDescent="0.25">
      <c r="A261" s="17"/>
      <c r="B261" s="27" t="s">
        <v>142</v>
      </c>
      <c r="C261" s="33"/>
      <c r="D261" s="18"/>
      <c r="E261" s="19"/>
      <c r="F261" s="19"/>
      <c r="G261" s="19"/>
      <c r="H261" s="19"/>
      <c r="I261" s="19"/>
      <c r="J261" s="19"/>
      <c r="K261" s="19"/>
      <c r="L261" s="19"/>
      <c r="M261" s="19">
        <v>464695.2</v>
      </c>
      <c r="N261" s="19"/>
      <c r="O261" s="19"/>
      <c r="P261" s="19"/>
      <c r="Q261" s="19"/>
      <c r="R261" s="19"/>
      <c r="S261" s="19"/>
      <c r="T261" s="19">
        <v>464695.2</v>
      </c>
      <c r="U261" s="29"/>
    </row>
    <row r="262" spans="1:21" ht="15.75" x14ac:dyDescent="0.25">
      <c r="A262" s="17"/>
      <c r="B262" s="27" t="s">
        <v>31</v>
      </c>
      <c r="C262" s="33"/>
      <c r="D262" s="18"/>
      <c r="E262" s="24"/>
      <c r="F262" s="24"/>
      <c r="G262" s="24"/>
      <c r="H262" s="24"/>
      <c r="I262" s="24"/>
      <c r="J262" s="24"/>
      <c r="K262" s="24"/>
      <c r="L262" s="24"/>
      <c r="M262" s="24">
        <v>100</v>
      </c>
      <c r="N262" s="24"/>
      <c r="O262" s="24"/>
      <c r="P262" s="24"/>
      <c r="Q262" s="24"/>
      <c r="R262" s="24"/>
      <c r="S262" s="24"/>
      <c r="T262" s="24">
        <v>100</v>
      </c>
      <c r="U262" s="29"/>
    </row>
    <row r="263" spans="1:21" ht="78.75" x14ac:dyDescent="0.25">
      <c r="A263" s="17" t="s">
        <v>143</v>
      </c>
      <c r="B263" s="26" t="s">
        <v>144</v>
      </c>
      <c r="C263" s="18" t="s">
        <v>145</v>
      </c>
      <c r="D263" s="18" t="s">
        <v>41</v>
      </c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</row>
    <row r="264" spans="1:21" ht="15.75" x14ac:dyDescent="0.25">
      <c r="A264" s="17"/>
      <c r="B264" s="27" t="s">
        <v>29</v>
      </c>
      <c r="C264" s="33"/>
      <c r="D264" s="18"/>
      <c r="E264" s="19">
        <v>382</v>
      </c>
      <c r="F264" s="19">
        <v>406.4</v>
      </c>
      <c r="G264" s="19">
        <v>112</v>
      </c>
      <c r="H264" s="19">
        <v>62</v>
      </c>
      <c r="I264" s="19">
        <v>59.2</v>
      </c>
      <c r="J264" s="19">
        <v>1195</v>
      </c>
      <c r="K264" s="19">
        <v>769</v>
      </c>
      <c r="L264" s="19">
        <v>214</v>
      </c>
      <c r="M264" s="19">
        <v>45.6</v>
      </c>
      <c r="N264" s="19">
        <v>740.8</v>
      </c>
      <c r="O264" s="19">
        <v>2047</v>
      </c>
      <c r="P264" s="19">
        <v>891</v>
      </c>
      <c r="Q264" s="19">
        <v>1594</v>
      </c>
      <c r="R264" s="19">
        <v>1182</v>
      </c>
      <c r="S264" s="19"/>
      <c r="T264" s="19">
        <v>9700</v>
      </c>
      <c r="U264" s="29"/>
    </row>
    <row r="265" spans="1:21" ht="15.75" x14ac:dyDescent="0.25">
      <c r="A265" s="17"/>
      <c r="B265" s="27" t="s">
        <v>30</v>
      </c>
      <c r="C265" s="33"/>
      <c r="D265" s="18"/>
      <c r="E265" s="19">
        <v>382</v>
      </c>
      <c r="F265" s="19">
        <v>396.71</v>
      </c>
      <c r="G265" s="19">
        <v>112</v>
      </c>
      <c r="H265" s="19">
        <v>62</v>
      </c>
      <c r="I265" s="19">
        <v>59.2</v>
      </c>
      <c r="J265" s="19">
        <v>1195</v>
      </c>
      <c r="K265" s="19">
        <v>769</v>
      </c>
      <c r="L265" s="19">
        <v>214</v>
      </c>
      <c r="M265" s="19">
        <v>45.6</v>
      </c>
      <c r="N265" s="19">
        <v>740.8</v>
      </c>
      <c r="O265" s="19">
        <v>2047</v>
      </c>
      <c r="P265" s="19">
        <v>891</v>
      </c>
      <c r="Q265" s="19">
        <v>1594</v>
      </c>
      <c r="R265" s="19">
        <v>1182</v>
      </c>
      <c r="S265" s="19"/>
      <c r="T265" s="19">
        <v>9690.31</v>
      </c>
      <c r="U265" s="29"/>
    </row>
    <row r="266" spans="1:21" ht="15.75" x14ac:dyDescent="0.25">
      <c r="A266" s="17"/>
      <c r="B266" s="27" t="s">
        <v>31</v>
      </c>
      <c r="C266" s="33"/>
      <c r="D266" s="18"/>
      <c r="E266" s="24">
        <v>100</v>
      </c>
      <c r="F266" s="24">
        <v>97.615649606299201</v>
      </c>
      <c r="G266" s="24">
        <v>100</v>
      </c>
      <c r="H266" s="24">
        <v>100</v>
      </c>
      <c r="I266" s="24">
        <v>100</v>
      </c>
      <c r="J266" s="24">
        <v>100</v>
      </c>
      <c r="K266" s="24">
        <v>100</v>
      </c>
      <c r="L266" s="24">
        <v>100</v>
      </c>
      <c r="M266" s="24">
        <v>100</v>
      </c>
      <c r="N266" s="24">
        <v>100</v>
      </c>
      <c r="O266" s="24">
        <v>100</v>
      </c>
      <c r="P266" s="24">
        <v>100</v>
      </c>
      <c r="Q266" s="24">
        <v>100</v>
      </c>
      <c r="R266" s="24">
        <v>100</v>
      </c>
      <c r="S266" s="24"/>
      <c r="T266" s="24">
        <v>99.900103092783496</v>
      </c>
      <c r="U266" s="29"/>
    </row>
    <row r="267" spans="1:21" ht="31.5" x14ac:dyDescent="0.25">
      <c r="A267" s="17"/>
      <c r="B267" s="27" t="s">
        <v>139</v>
      </c>
      <c r="C267" s="33"/>
      <c r="D267" s="18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29"/>
    </row>
    <row r="268" spans="1:21" ht="31.5" x14ac:dyDescent="0.25">
      <c r="A268" s="17"/>
      <c r="B268" s="27" t="s">
        <v>140</v>
      </c>
      <c r="C268" s="33"/>
      <c r="D268" s="18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29"/>
    </row>
    <row r="269" spans="1:21" ht="15.75" x14ac:dyDescent="0.25">
      <c r="A269" s="17"/>
      <c r="B269" s="27" t="s">
        <v>31</v>
      </c>
      <c r="C269" s="33"/>
      <c r="D269" s="18"/>
      <c r="E269" s="24">
        <v>100</v>
      </c>
      <c r="F269" s="24">
        <v>97.615649606299201</v>
      </c>
      <c r="G269" s="24">
        <v>100</v>
      </c>
      <c r="H269" s="24">
        <v>100</v>
      </c>
      <c r="I269" s="24">
        <v>100</v>
      </c>
      <c r="J269" s="24">
        <v>100</v>
      </c>
      <c r="K269" s="24">
        <v>100</v>
      </c>
      <c r="L269" s="24">
        <v>100</v>
      </c>
      <c r="M269" s="24">
        <v>100</v>
      </c>
      <c r="N269" s="24">
        <v>100</v>
      </c>
      <c r="O269" s="24">
        <v>100</v>
      </c>
      <c r="P269" s="24">
        <v>100</v>
      </c>
      <c r="Q269" s="24">
        <v>100</v>
      </c>
      <c r="R269" s="24">
        <v>100</v>
      </c>
      <c r="S269" s="24"/>
      <c r="T269" s="24">
        <v>99.900103092783496</v>
      </c>
      <c r="U269" s="29"/>
    </row>
    <row r="270" spans="1:21" ht="31.5" x14ac:dyDescent="0.25">
      <c r="A270" s="17"/>
      <c r="B270" s="27" t="s">
        <v>141</v>
      </c>
      <c r="C270" s="33"/>
      <c r="D270" s="18"/>
      <c r="E270" s="19">
        <v>382</v>
      </c>
      <c r="F270" s="19">
        <v>406.4</v>
      </c>
      <c r="G270" s="19">
        <v>112</v>
      </c>
      <c r="H270" s="19">
        <v>62</v>
      </c>
      <c r="I270" s="19">
        <v>59.2</v>
      </c>
      <c r="J270" s="19">
        <v>1195</v>
      </c>
      <c r="K270" s="19">
        <v>769</v>
      </c>
      <c r="L270" s="19">
        <v>214</v>
      </c>
      <c r="M270" s="19">
        <v>45.6</v>
      </c>
      <c r="N270" s="19">
        <v>740.8</v>
      </c>
      <c r="O270" s="19">
        <v>2047</v>
      </c>
      <c r="P270" s="19">
        <v>891</v>
      </c>
      <c r="Q270" s="19">
        <v>1594</v>
      </c>
      <c r="R270" s="19">
        <v>1182</v>
      </c>
      <c r="S270" s="19"/>
      <c r="T270" s="19">
        <v>9700</v>
      </c>
      <c r="U270" s="29"/>
    </row>
    <row r="271" spans="1:21" ht="31.5" x14ac:dyDescent="0.25">
      <c r="A271" s="17"/>
      <c r="B271" s="27" t="s">
        <v>142</v>
      </c>
      <c r="C271" s="33"/>
      <c r="D271" s="18"/>
      <c r="E271" s="19">
        <v>382</v>
      </c>
      <c r="F271" s="19">
        <v>396.71</v>
      </c>
      <c r="G271" s="19">
        <v>112</v>
      </c>
      <c r="H271" s="19">
        <v>62</v>
      </c>
      <c r="I271" s="19">
        <v>59.2</v>
      </c>
      <c r="J271" s="19">
        <v>1195</v>
      </c>
      <c r="K271" s="19">
        <v>769</v>
      </c>
      <c r="L271" s="19">
        <v>214</v>
      </c>
      <c r="M271" s="19">
        <v>45.6</v>
      </c>
      <c r="N271" s="19">
        <v>740.8</v>
      </c>
      <c r="O271" s="19">
        <v>2047</v>
      </c>
      <c r="P271" s="19">
        <v>891</v>
      </c>
      <c r="Q271" s="19">
        <v>1594</v>
      </c>
      <c r="R271" s="19">
        <v>1182</v>
      </c>
      <c r="S271" s="19"/>
      <c r="T271" s="19">
        <v>9690.31</v>
      </c>
      <c r="U271" s="29"/>
    </row>
    <row r="272" spans="1:21" ht="15.75" x14ac:dyDescent="0.25">
      <c r="A272" s="17"/>
      <c r="B272" s="27" t="s">
        <v>31</v>
      </c>
      <c r="C272" s="33"/>
      <c r="D272" s="18"/>
      <c r="E272" s="24">
        <v>100</v>
      </c>
      <c r="F272" s="24">
        <v>97.615649606299201</v>
      </c>
      <c r="G272" s="24">
        <v>100</v>
      </c>
      <c r="H272" s="24">
        <v>100</v>
      </c>
      <c r="I272" s="24">
        <v>100</v>
      </c>
      <c r="J272" s="24">
        <v>100</v>
      </c>
      <c r="K272" s="24">
        <v>100</v>
      </c>
      <c r="L272" s="24">
        <v>100</v>
      </c>
      <c r="M272" s="24">
        <v>100</v>
      </c>
      <c r="N272" s="24">
        <v>100</v>
      </c>
      <c r="O272" s="24">
        <v>100</v>
      </c>
      <c r="P272" s="24">
        <v>100</v>
      </c>
      <c r="Q272" s="24">
        <v>100</v>
      </c>
      <c r="R272" s="24">
        <v>100</v>
      </c>
      <c r="S272" s="24"/>
      <c r="T272" s="24">
        <v>99.900103092783496</v>
      </c>
      <c r="U272" s="29"/>
    </row>
    <row r="273" spans="1:21" ht="63" x14ac:dyDescent="0.25">
      <c r="A273" s="17" t="s">
        <v>146</v>
      </c>
      <c r="B273" s="26" t="s">
        <v>147</v>
      </c>
      <c r="C273" s="18" t="s">
        <v>148</v>
      </c>
      <c r="D273" s="18" t="s">
        <v>37</v>
      </c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</row>
    <row r="274" spans="1:21" ht="15.75" x14ac:dyDescent="0.25">
      <c r="A274" s="17"/>
      <c r="B274" s="27" t="s">
        <v>29</v>
      </c>
      <c r="C274" s="33"/>
      <c r="D274" s="18"/>
      <c r="E274" s="19"/>
      <c r="F274" s="19"/>
      <c r="G274" s="19"/>
      <c r="H274" s="19"/>
      <c r="I274" s="19"/>
      <c r="J274" s="19"/>
      <c r="K274" s="19"/>
      <c r="L274" s="19">
        <v>99</v>
      </c>
      <c r="M274" s="19"/>
      <c r="N274" s="19"/>
      <c r="O274" s="19"/>
      <c r="P274" s="19"/>
      <c r="Q274" s="19"/>
      <c r="R274" s="19"/>
      <c r="S274" s="19"/>
      <c r="T274" s="19">
        <v>99</v>
      </c>
      <c r="U274" s="29"/>
    </row>
    <row r="275" spans="1:21" ht="15.75" x14ac:dyDescent="0.25">
      <c r="A275" s="17"/>
      <c r="B275" s="27" t="s">
        <v>30</v>
      </c>
      <c r="C275" s="33"/>
      <c r="D275" s="18"/>
      <c r="E275" s="19"/>
      <c r="F275" s="19"/>
      <c r="G275" s="19"/>
      <c r="H275" s="19"/>
      <c r="I275" s="19"/>
      <c r="J275" s="19"/>
      <c r="K275" s="19"/>
      <c r="L275" s="19">
        <v>99</v>
      </c>
      <c r="M275" s="19"/>
      <c r="N275" s="19"/>
      <c r="O275" s="19"/>
      <c r="P275" s="19"/>
      <c r="Q275" s="19"/>
      <c r="R275" s="19"/>
      <c r="S275" s="19"/>
      <c r="T275" s="19">
        <v>99</v>
      </c>
      <c r="U275" s="29"/>
    </row>
    <row r="276" spans="1:21" ht="15.75" x14ac:dyDescent="0.25">
      <c r="A276" s="17"/>
      <c r="B276" s="27" t="s">
        <v>31</v>
      </c>
      <c r="C276" s="33"/>
      <c r="D276" s="18"/>
      <c r="E276" s="24"/>
      <c r="F276" s="24"/>
      <c r="G276" s="24"/>
      <c r="H276" s="24"/>
      <c r="I276" s="24"/>
      <c r="J276" s="24"/>
      <c r="K276" s="24"/>
      <c r="L276" s="24">
        <v>100</v>
      </c>
      <c r="M276" s="24"/>
      <c r="N276" s="24"/>
      <c r="O276" s="24"/>
      <c r="P276" s="24"/>
      <c r="Q276" s="24"/>
      <c r="R276" s="24"/>
      <c r="S276" s="24"/>
      <c r="T276" s="24">
        <v>100</v>
      </c>
      <c r="U276" s="29"/>
    </row>
    <row r="277" spans="1:21" ht="31.5" x14ac:dyDescent="0.25">
      <c r="A277" s="17"/>
      <c r="B277" s="27" t="s">
        <v>141</v>
      </c>
      <c r="C277" s="33"/>
      <c r="D277" s="18"/>
      <c r="E277" s="19"/>
      <c r="F277" s="19"/>
      <c r="G277" s="19"/>
      <c r="H277" s="19"/>
      <c r="I277" s="19"/>
      <c r="J277" s="19"/>
      <c r="K277" s="19"/>
      <c r="L277" s="19">
        <v>99</v>
      </c>
      <c r="M277" s="19"/>
      <c r="N277" s="19"/>
      <c r="O277" s="19"/>
      <c r="P277" s="19"/>
      <c r="Q277" s="19"/>
      <c r="R277" s="19"/>
      <c r="S277" s="19"/>
      <c r="T277" s="19">
        <v>99</v>
      </c>
      <c r="U277" s="29"/>
    </row>
    <row r="278" spans="1:21" ht="31.5" x14ac:dyDescent="0.25">
      <c r="A278" s="17"/>
      <c r="B278" s="27" t="s">
        <v>142</v>
      </c>
      <c r="C278" s="33"/>
      <c r="D278" s="18"/>
      <c r="E278" s="19"/>
      <c r="F278" s="19"/>
      <c r="G278" s="19"/>
      <c r="H278" s="19"/>
      <c r="I278" s="19"/>
      <c r="J278" s="19"/>
      <c r="K278" s="19"/>
      <c r="L278" s="19">
        <v>99</v>
      </c>
      <c r="M278" s="19"/>
      <c r="N278" s="19"/>
      <c r="O278" s="19"/>
      <c r="P278" s="19"/>
      <c r="Q278" s="19"/>
      <c r="R278" s="19"/>
      <c r="S278" s="19"/>
      <c r="T278" s="19">
        <v>99</v>
      </c>
      <c r="U278" s="29"/>
    </row>
    <row r="279" spans="1:21" ht="15.75" x14ac:dyDescent="0.25">
      <c r="A279" s="17"/>
      <c r="B279" s="27" t="s">
        <v>31</v>
      </c>
      <c r="C279" s="33"/>
      <c r="D279" s="18"/>
      <c r="E279" s="24"/>
      <c r="F279" s="24"/>
      <c r="G279" s="24"/>
      <c r="H279" s="24"/>
      <c r="I279" s="24"/>
      <c r="J279" s="24"/>
      <c r="K279" s="24"/>
      <c r="L279" s="24">
        <v>100</v>
      </c>
      <c r="M279" s="24"/>
      <c r="N279" s="24"/>
      <c r="O279" s="24"/>
      <c r="P279" s="24"/>
      <c r="Q279" s="24"/>
      <c r="R279" s="24"/>
      <c r="S279" s="24"/>
      <c r="T279" s="24">
        <v>100</v>
      </c>
      <c r="U279" s="29"/>
    </row>
    <row r="280" spans="1:21" ht="110.25" x14ac:dyDescent="0.25">
      <c r="A280" s="17" t="s">
        <v>149</v>
      </c>
      <c r="B280" s="26" t="s">
        <v>150</v>
      </c>
      <c r="C280" s="18" t="s">
        <v>151</v>
      </c>
      <c r="D280" s="18" t="s">
        <v>37</v>
      </c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</row>
    <row r="281" spans="1:21" ht="15.75" x14ac:dyDescent="0.25">
      <c r="A281" s="17"/>
      <c r="B281" s="27" t="s">
        <v>29</v>
      </c>
      <c r="C281" s="33"/>
      <c r="D281" s="18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>
        <v>150.96379999999999</v>
      </c>
      <c r="P281" s="19"/>
      <c r="Q281" s="19"/>
      <c r="R281" s="19"/>
      <c r="S281" s="19"/>
      <c r="T281" s="19">
        <v>150.96379999999999</v>
      </c>
      <c r="U281" s="29"/>
    </row>
    <row r="282" spans="1:21" ht="15.75" x14ac:dyDescent="0.25">
      <c r="A282" s="17"/>
      <c r="B282" s="27" t="s">
        <v>30</v>
      </c>
      <c r="C282" s="33"/>
      <c r="D282" s="18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>
        <v>150.96379999999999</v>
      </c>
      <c r="P282" s="19"/>
      <c r="Q282" s="19"/>
      <c r="R282" s="19"/>
      <c r="S282" s="19"/>
      <c r="T282" s="19">
        <v>150.96379999999999</v>
      </c>
      <c r="U282" s="29"/>
    </row>
    <row r="283" spans="1:21" ht="15.75" x14ac:dyDescent="0.25">
      <c r="A283" s="17"/>
      <c r="B283" s="27" t="s">
        <v>31</v>
      </c>
      <c r="C283" s="33"/>
      <c r="D283" s="18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>
        <v>100</v>
      </c>
      <c r="P283" s="24"/>
      <c r="Q283" s="24"/>
      <c r="R283" s="24"/>
      <c r="S283" s="24"/>
      <c r="T283" s="24">
        <v>100</v>
      </c>
      <c r="U283" s="29"/>
    </row>
    <row r="284" spans="1:21" ht="31.5" x14ac:dyDescent="0.25">
      <c r="A284" s="17"/>
      <c r="B284" s="27" t="s">
        <v>141</v>
      </c>
      <c r="C284" s="33"/>
      <c r="D284" s="18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>
        <v>150.96379999999999</v>
      </c>
      <c r="P284" s="19"/>
      <c r="Q284" s="19"/>
      <c r="R284" s="19"/>
      <c r="S284" s="19"/>
      <c r="T284" s="19">
        <v>150.96379999999999</v>
      </c>
      <c r="U284" s="29"/>
    </row>
    <row r="285" spans="1:21" ht="31.5" x14ac:dyDescent="0.25">
      <c r="A285" s="17"/>
      <c r="B285" s="27" t="s">
        <v>142</v>
      </c>
      <c r="C285" s="33"/>
      <c r="D285" s="18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>
        <v>150.96379999999999</v>
      </c>
      <c r="P285" s="19"/>
      <c r="Q285" s="19"/>
      <c r="R285" s="19"/>
      <c r="S285" s="19"/>
      <c r="T285" s="19">
        <v>150.96379999999999</v>
      </c>
      <c r="U285" s="29"/>
    </row>
    <row r="286" spans="1:21" ht="15.75" x14ac:dyDescent="0.25">
      <c r="A286" s="17"/>
      <c r="B286" s="27" t="s">
        <v>31</v>
      </c>
      <c r="C286" s="33"/>
      <c r="D286" s="18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>
        <v>100</v>
      </c>
      <c r="P286" s="24"/>
      <c r="Q286" s="24"/>
      <c r="R286" s="24"/>
      <c r="S286" s="24"/>
      <c r="T286" s="24">
        <v>100</v>
      </c>
      <c r="U286" s="29"/>
    </row>
    <row r="287" spans="1:21" ht="31.5" x14ac:dyDescent="0.25">
      <c r="A287" s="17" t="s">
        <v>152</v>
      </c>
      <c r="B287" s="26" t="s">
        <v>153</v>
      </c>
      <c r="C287" s="18" t="s">
        <v>154</v>
      </c>
      <c r="D287" s="18" t="s">
        <v>37</v>
      </c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</row>
    <row r="288" spans="1:21" ht="15.75" x14ac:dyDescent="0.25">
      <c r="A288" s="17"/>
      <c r="B288" s="27" t="s">
        <v>29</v>
      </c>
      <c r="C288" s="33"/>
      <c r="D288" s="18"/>
      <c r="E288" s="19"/>
      <c r="F288" s="19"/>
      <c r="G288" s="19"/>
      <c r="H288" s="19">
        <v>100</v>
      </c>
      <c r="I288" s="19"/>
      <c r="J288" s="19"/>
      <c r="K288" s="19"/>
      <c r="L288" s="19"/>
      <c r="M288" s="19"/>
      <c r="N288" s="19"/>
      <c r="O288" s="19">
        <v>100</v>
      </c>
      <c r="P288" s="19"/>
      <c r="Q288" s="19"/>
      <c r="R288" s="19"/>
      <c r="S288" s="19"/>
      <c r="T288" s="19">
        <v>200</v>
      </c>
      <c r="U288" s="29"/>
    </row>
    <row r="289" spans="1:21" ht="15.75" x14ac:dyDescent="0.25">
      <c r="A289" s="17"/>
      <c r="B289" s="27" t="s">
        <v>30</v>
      </c>
      <c r="C289" s="33"/>
      <c r="D289" s="18"/>
      <c r="E289" s="19"/>
      <c r="F289" s="19"/>
      <c r="G289" s="19"/>
      <c r="H289" s="19">
        <v>100</v>
      </c>
      <c r="I289" s="19"/>
      <c r="J289" s="19"/>
      <c r="K289" s="19"/>
      <c r="L289" s="19"/>
      <c r="M289" s="19"/>
      <c r="N289" s="19"/>
      <c r="O289" s="19">
        <v>100</v>
      </c>
      <c r="P289" s="19"/>
      <c r="Q289" s="19"/>
      <c r="R289" s="19"/>
      <c r="S289" s="19"/>
      <c r="T289" s="19">
        <v>200</v>
      </c>
      <c r="U289" s="29"/>
    </row>
    <row r="290" spans="1:21" ht="15.75" x14ac:dyDescent="0.25">
      <c r="A290" s="17"/>
      <c r="B290" s="27" t="s">
        <v>31</v>
      </c>
      <c r="C290" s="33"/>
      <c r="D290" s="18"/>
      <c r="E290" s="24"/>
      <c r="F290" s="24"/>
      <c r="G290" s="24"/>
      <c r="H290" s="24">
        <v>100</v>
      </c>
      <c r="I290" s="24"/>
      <c r="J290" s="24"/>
      <c r="K290" s="24"/>
      <c r="L290" s="24"/>
      <c r="M290" s="24"/>
      <c r="N290" s="24"/>
      <c r="O290" s="24">
        <v>100</v>
      </c>
      <c r="P290" s="24"/>
      <c r="Q290" s="24"/>
      <c r="R290" s="24"/>
      <c r="S290" s="24"/>
      <c r="T290" s="24">
        <v>100</v>
      </c>
      <c r="U290" s="29"/>
    </row>
    <row r="291" spans="1:21" ht="31.5" x14ac:dyDescent="0.25">
      <c r="A291" s="17"/>
      <c r="B291" s="27" t="s">
        <v>141</v>
      </c>
      <c r="C291" s="33"/>
      <c r="D291" s="18"/>
      <c r="E291" s="19"/>
      <c r="F291" s="19"/>
      <c r="G291" s="19"/>
      <c r="H291" s="19">
        <v>100</v>
      </c>
      <c r="I291" s="19"/>
      <c r="J291" s="19"/>
      <c r="K291" s="19"/>
      <c r="L291" s="19"/>
      <c r="M291" s="19"/>
      <c r="N291" s="19"/>
      <c r="O291" s="19">
        <v>100</v>
      </c>
      <c r="P291" s="19"/>
      <c r="Q291" s="19"/>
      <c r="R291" s="19"/>
      <c r="S291" s="19"/>
      <c r="T291" s="19">
        <v>200</v>
      </c>
      <c r="U291" s="29"/>
    </row>
    <row r="292" spans="1:21" ht="31.5" x14ac:dyDescent="0.25">
      <c r="A292" s="17"/>
      <c r="B292" s="27" t="s">
        <v>142</v>
      </c>
      <c r="C292" s="33"/>
      <c r="D292" s="18"/>
      <c r="E292" s="19"/>
      <c r="F292" s="19"/>
      <c r="G292" s="19"/>
      <c r="H292" s="19">
        <v>100</v>
      </c>
      <c r="I292" s="19"/>
      <c r="J292" s="19"/>
      <c r="K292" s="19"/>
      <c r="L292" s="19"/>
      <c r="M292" s="19"/>
      <c r="N292" s="19"/>
      <c r="O292" s="19">
        <v>100</v>
      </c>
      <c r="P292" s="19"/>
      <c r="Q292" s="19"/>
      <c r="R292" s="19"/>
      <c r="S292" s="19"/>
      <c r="T292" s="19">
        <v>200</v>
      </c>
      <c r="U292" s="29"/>
    </row>
    <row r="293" spans="1:21" ht="15.75" x14ac:dyDescent="0.25">
      <c r="A293" s="17"/>
      <c r="B293" s="27" t="s">
        <v>31</v>
      </c>
      <c r="C293" s="33"/>
      <c r="D293" s="18"/>
      <c r="E293" s="24"/>
      <c r="F293" s="24"/>
      <c r="G293" s="24"/>
      <c r="H293" s="24">
        <v>100</v>
      </c>
      <c r="I293" s="24"/>
      <c r="J293" s="24"/>
      <c r="K293" s="24"/>
      <c r="L293" s="24"/>
      <c r="M293" s="24"/>
      <c r="N293" s="24"/>
      <c r="O293" s="24">
        <v>100</v>
      </c>
      <c r="P293" s="24"/>
      <c r="Q293" s="24"/>
      <c r="R293" s="24"/>
      <c r="S293" s="24"/>
      <c r="T293" s="24">
        <v>100</v>
      </c>
      <c r="U293" s="29"/>
    </row>
    <row r="294" spans="1:21" ht="63" x14ac:dyDescent="0.25">
      <c r="A294" s="17" t="s">
        <v>155</v>
      </c>
      <c r="B294" s="26" t="s">
        <v>156</v>
      </c>
      <c r="C294" s="18" t="s">
        <v>157</v>
      </c>
      <c r="D294" s="18" t="s">
        <v>37</v>
      </c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</row>
    <row r="295" spans="1:21" ht="15.75" x14ac:dyDescent="0.25">
      <c r="A295" s="17"/>
      <c r="B295" s="27" t="s">
        <v>29</v>
      </c>
      <c r="C295" s="33"/>
      <c r="D295" s="18"/>
      <c r="E295" s="19"/>
      <c r="F295" s="19">
        <v>50</v>
      </c>
      <c r="G295" s="19"/>
      <c r="H295" s="19"/>
      <c r="I295" s="19"/>
      <c r="J295" s="19">
        <v>100</v>
      </c>
      <c r="K295" s="19"/>
      <c r="L295" s="19"/>
      <c r="M295" s="19"/>
      <c r="N295" s="19"/>
      <c r="O295" s="19"/>
      <c r="P295" s="19"/>
      <c r="Q295" s="19"/>
      <c r="R295" s="19"/>
      <c r="S295" s="19"/>
      <c r="T295" s="19">
        <v>150</v>
      </c>
      <c r="U295" s="29"/>
    </row>
    <row r="296" spans="1:21" ht="15.75" x14ac:dyDescent="0.25">
      <c r="A296" s="17"/>
      <c r="B296" s="27" t="s">
        <v>30</v>
      </c>
      <c r="C296" s="33"/>
      <c r="D296" s="18"/>
      <c r="E296" s="19"/>
      <c r="F296" s="19">
        <v>50</v>
      </c>
      <c r="G296" s="19"/>
      <c r="H296" s="19"/>
      <c r="I296" s="19"/>
      <c r="J296" s="19">
        <v>100</v>
      </c>
      <c r="K296" s="19"/>
      <c r="L296" s="19"/>
      <c r="M296" s="19"/>
      <c r="N296" s="19"/>
      <c r="O296" s="19"/>
      <c r="P296" s="19"/>
      <c r="Q296" s="19"/>
      <c r="R296" s="19"/>
      <c r="S296" s="19"/>
      <c r="T296" s="19">
        <v>150</v>
      </c>
      <c r="U296" s="29"/>
    </row>
    <row r="297" spans="1:21" ht="15.75" x14ac:dyDescent="0.25">
      <c r="A297" s="17"/>
      <c r="B297" s="27" t="s">
        <v>31</v>
      </c>
      <c r="C297" s="33"/>
      <c r="D297" s="18"/>
      <c r="E297" s="24"/>
      <c r="F297" s="24">
        <v>100</v>
      </c>
      <c r="G297" s="24"/>
      <c r="H297" s="24"/>
      <c r="I297" s="24"/>
      <c r="J297" s="24">
        <v>100</v>
      </c>
      <c r="K297" s="24"/>
      <c r="L297" s="24"/>
      <c r="M297" s="24"/>
      <c r="N297" s="24"/>
      <c r="O297" s="24"/>
      <c r="P297" s="24"/>
      <c r="Q297" s="24"/>
      <c r="R297" s="24"/>
      <c r="S297" s="24"/>
      <c r="T297" s="24">
        <v>100</v>
      </c>
      <c r="U297" s="29"/>
    </row>
    <row r="298" spans="1:21" ht="31.5" x14ac:dyDescent="0.25">
      <c r="A298" s="17"/>
      <c r="B298" s="27" t="s">
        <v>141</v>
      </c>
      <c r="C298" s="33"/>
      <c r="D298" s="18"/>
      <c r="E298" s="19"/>
      <c r="F298" s="19">
        <v>50</v>
      </c>
      <c r="G298" s="19"/>
      <c r="H298" s="19"/>
      <c r="I298" s="19"/>
      <c r="J298" s="19">
        <v>100</v>
      </c>
      <c r="K298" s="19"/>
      <c r="L298" s="19"/>
      <c r="M298" s="19"/>
      <c r="N298" s="19"/>
      <c r="O298" s="19"/>
      <c r="P298" s="19"/>
      <c r="Q298" s="19"/>
      <c r="R298" s="19"/>
      <c r="S298" s="19"/>
      <c r="T298" s="19">
        <v>150</v>
      </c>
      <c r="U298" s="29"/>
    </row>
    <row r="299" spans="1:21" ht="31.5" x14ac:dyDescent="0.25">
      <c r="A299" s="17"/>
      <c r="B299" s="27" t="s">
        <v>142</v>
      </c>
      <c r="C299" s="33"/>
      <c r="D299" s="18"/>
      <c r="E299" s="19"/>
      <c r="F299" s="19">
        <v>50</v>
      </c>
      <c r="G299" s="19"/>
      <c r="H299" s="19"/>
      <c r="I299" s="19"/>
      <c r="J299" s="19">
        <v>100</v>
      </c>
      <c r="K299" s="19"/>
      <c r="L299" s="19"/>
      <c r="M299" s="19"/>
      <c r="N299" s="19"/>
      <c r="O299" s="19"/>
      <c r="P299" s="19"/>
      <c r="Q299" s="19"/>
      <c r="R299" s="19"/>
      <c r="S299" s="19"/>
      <c r="T299" s="19">
        <v>150</v>
      </c>
      <c r="U299" s="29"/>
    </row>
    <row r="300" spans="1:21" ht="15.75" x14ac:dyDescent="0.25">
      <c r="A300" s="17"/>
      <c r="B300" s="27" t="s">
        <v>31</v>
      </c>
      <c r="C300" s="33"/>
      <c r="D300" s="18"/>
      <c r="E300" s="24"/>
      <c r="F300" s="24">
        <v>100</v>
      </c>
      <c r="G300" s="24"/>
      <c r="H300" s="24"/>
      <c r="I300" s="24"/>
      <c r="J300" s="24">
        <v>100</v>
      </c>
      <c r="K300" s="24"/>
      <c r="L300" s="24"/>
      <c r="M300" s="24"/>
      <c r="N300" s="24"/>
      <c r="O300" s="24"/>
      <c r="P300" s="24"/>
      <c r="Q300" s="24"/>
      <c r="R300" s="24"/>
      <c r="S300" s="24"/>
      <c r="T300" s="24">
        <v>100</v>
      </c>
      <c r="U300" s="29"/>
    </row>
    <row r="301" spans="1:21" ht="78.75" x14ac:dyDescent="0.25">
      <c r="A301" s="17" t="s">
        <v>158</v>
      </c>
      <c r="B301" s="26" t="s">
        <v>159</v>
      </c>
      <c r="C301" s="18" t="s">
        <v>160</v>
      </c>
      <c r="D301" s="18" t="s">
        <v>37</v>
      </c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</row>
    <row r="302" spans="1:21" ht="15.75" x14ac:dyDescent="0.25">
      <c r="A302" s="17"/>
      <c r="B302" s="27" t="s">
        <v>29</v>
      </c>
      <c r="C302" s="33"/>
      <c r="D302" s="18"/>
      <c r="E302" s="19"/>
      <c r="F302" s="19">
        <v>6800</v>
      </c>
      <c r="G302" s="19"/>
      <c r="H302" s="19"/>
      <c r="I302" s="19"/>
      <c r="J302" s="19">
        <v>400</v>
      </c>
      <c r="K302" s="19"/>
      <c r="L302" s="19"/>
      <c r="M302" s="19"/>
      <c r="N302" s="19"/>
      <c r="O302" s="19"/>
      <c r="P302" s="19"/>
      <c r="Q302" s="19"/>
      <c r="R302" s="19"/>
      <c r="S302" s="19"/>
      <c r="T302" s="19">
        <v>7200</v>
      </c>
      <c r="U302" s="29"/>
    </row>
    <row r="303" spans="1:21" ht="15.75" x14ac:dyDescent="0.25">
      <c r="A303" s="17"/>
      <c r="B303" s="27" t="s">
        <v>30</v>
      </c>
      <c r="C303" s="33"/>
      <c r="D303" s="18"/>
      <c r="E303" s="19"/>
      <c r="F303" s="19">
        <v>6800</v>
      </c>
      <c r="G303" s="19"/>
      <c r="H303" s="19"/>
      <c r="I303" s="19"/>
      <c r="J303" s="19">
        <v>400</v>
      </c>
      <c r="K303" s="19"/>
      <c r="L303" s="19"/>
      <c r="M303" s="19"/>
      <c r="N303" s="19"/>
      <c r="O303" s="19"/>
      <c r="P303" s="19"/>
      <c r="Q303" s="19"/>
      <c r="R303" s="19"/>
      <c r="S303" s="19"/>
      <c r="T303" s="19">
        <v>7200</v>
      </c>
      <c r="U303" s="29"/>
    </row>
    <row r="304" spans="1:21" ht="15.75" x14ac:dyDescent="0.25">
      <c r="A304" s="17"/>
      <c r="B304" s="27" t="s">
        <v>31</v>
      </c>
      <c r="C304" s="33"/>
      <c r="D304" s="18"/>
      <c r="E304" s="24"/>
      <c r="F304" s="24">
        <v>100</v>
      </c>
      <c r="G304" s="24"/>
      <c r="H304" s="24"/>
      <c r="I304" s="24"/>
      <c r="J304" s="24">
        <v>100</v>
      </c>
      <c r="K304" s="24"/>
      <c r="L304" s="24"/>
      <c r="M304" s="24"/>
      <c r="N304" s="24"/>
      <c r="O304" s="24"/>
      <c r="P304" s="24"/>
      <c r="Q304" s="24"/>
      <c r="R304" s="24"/>
      <c r="S304" s="24"/>
      <c r="T304" s="24">
        <v>100</v>
      </c>
      <c r="U304" s="29"/>
    </row>
    <row r="305" spans="1:21" ht="31.5" x14ac:dyDescent="0.25">
      <c r="A305" s="17"/>
      <c r="B305" s="27" t="s">
        <v>161</v>
      </c>
      <c r="C305" s="33"/>
      <c r="D305" s="18"/>
      <c r="E305" s="19"/>
      <c r="F305" s="19">
        <v>6800</v>
      </c>
      <c r="G305" s="19"/>
      <c r="H305" s="19"/>
      <c r="I305" s="19"/>
      <c r="J305" s="19">
        <v>400</v>
      </c>
      <c r="K305" s="19"/>
      <c r="L305" s="19"/>
      <c r="M305" s="19"/>
      <c r="N305" s="19"/>
      <c r="O305" s="19"/>
      <c r="P305" s="19"/>
      <c r="Q305" s="19"/>
      <c r="R305" s="19"/>
      <c r="S305" s="19"/>
      <c r="T305" s="19">
        <v>7200</v>
      </c>
      <c r="U305" s="29"/>
    </row>
    <row r="306" spans="1:21" ht="31.5" x14ac:dyDescent="0.25">
      <c r="A306" s="17"/>
      <c r="B306" s="27" t="s">
        <v>162</v>
      </c>
      <c r="C306" s="33"/>
      <c r="D306" s="18"/>
      <c r="E306" s="19"/>
      <c r="F306" s="19">
        <v>6800</v>
      </c>
      <c r="G306" s="19"/>
      <c r="H306" s="19"/>
      <c r="I306" s="19"/>
      <c r="J306" s="19">
        <v>400</v>
      </c>
      <c r="K306" s="19"/>
      <c r="L306" s="19"/>
      <c r="M306" s="19"/>
      <c r="N306" s="19"/>
      <c r="O306" s="19"/>
      <c r="P306" s="19"/>
      <c r="Q306" s="19"/>
      <c r="R306" s="19"/>
      <c r="S306" s="19"/>
      <c r="T306" s="19">
        <v>7200</v>
      </c>
      <c r="U306" s="29"/>
    </row>
    <row r="307" spans="1:21" ht="15.75" x14ac:dyDescent="0.25">
      <c r="A307" s="17"/>
      <c r="B307" s="27" t="s">
        <v>31</v>
      </c>
      <c r="C307" s="33"/>
      <c r="D307" s="18"/>
      <c r="E307" s="24"/>
      <c r="F307" s="24">
        <v>100</v>
      </c>
      <c r="G307" s="24"/>
      <c r="H307" s="24"/>
      <c r="I307" s="24"/>
      <c r="J307" s="24">
        <v>100</v>
      </c>
      <c r="K307" s="24"/>
      <c r="L307" s="24"/>
      <c r="M307" s="24"/>
      <c r="N307" s="24"/>
      <c r="O307" s="24"/>
      <c r="P307" s="24"/>
      <c r="Q307" s="24"/>
      <c r="R307" s="24"/>
      <c r="S307" s="24"/>
      <c r="T307" s="24">
        <v>100</v>
      </c>
      <c r="U307" s="29"/>
    </row>
    <row r="308" spans="1:21" ht="110.25" x14ac:dyDescent="0.25">
      <c r="A308" s="17" t="s">
        <v>163</v>
      </c>
      <c r="B308" s="26" t="s">
        <v>164</v>
      </c>
      <c r="C308" s="18" t="s">
        <v>165</v>
      </c>
      <c r="D308" s="18" t="s">
        <v>51</v>
      </c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</row>
    <row r="309" spans="1:21" ht="15.75" x14ac:dyDescent="0.25">
      <c r="A309" s="17"/>
      <c r="B309" s="27" t="s">
        <v>29</v>
      </c>
      <c r="C309" s="33"/>
      <c r="D309" s="18"/>
      <c r="E309" s="19">
        <v>3879.6254600000002</v>
      </c>
      <c r="F309" s="19">
        <v>17076.650000000001</v>
      </c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>
        <v>20956.275460000001</v>
      </c>
      <c r="U309" s="29"/>
    </row>
    <row r="310" spans="1:21" ht="15.75" x14ac:dyDescent="0.25">
      <c r="A310" s="17"/>
      <c r="B310" s="27" t="s">
        <v>30</v>
      </c>
      <c r="C310" s="33"/>
      <c r="D310" s="18"/>
      <c r="E310" s="19">
        <v>3879.6254600000002</v>
      </c>
      <c r="F310" s="19">
        <v>17076.650000000001</v>
      </c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>
        <v>20956.275460000001</v>
      </c>
      <c r="U310" s="29"/>
    </row>
    <row r="311" spans="1:21" ht="15.75" x14ac:dyDescent="0.25">
      <c r="A311" s="17"/>
      <c r="B311" s="27" t="s">
        <v>31</v>
      </c>
      <c r="C311" s="33"/>
      <c r="D311" s="18"/>
      <c r="E311" s="24">
        <v>100</v>
      </c>
      <c r="F311" s="24">
        <v>100</v>
      </c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>
        <v>100</v>
      </c>
      <c r="U311" s="29"/>
    </row>
    <row r="312" spans="1:21" ht="31.5" x14ac:dyDescent="0.25">
      <c r="A312" s="17"/>
      <c r="B312" s="27" t="s">
        <v>141</v>
      </c>
      <c r="C312" s="33"/>
      <c r="D312" s="18"/>
      <c r="E312" s="19">
        <v>3879.6254600000002</v>
      </c>
      <c r="F312" s="19">
        <v>17076.650000000001</v>
      </c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>
        <v>20956.275460000001</v>
      </c>
      <c r="U312" s="29"/>
    </row>
    <row r="313" spans="1:21" ht="31.5" x14ac:dyDescent="0.25">
      <c r="A313" s="17"/>
      <c r="B313" s="27" t="s">
        <v>142</v>
      </c>
      <c r="C313" s="33"/>
      <c r="D313" s="18"/>
      <c r="E313" s="19">
        <v>3879.6254600000002</v>
      </c>
      <c r="F313" s="19">
        <v>17076.650000000001</v>
      </c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>
        <v>20956.275460000001</v>
      </c>
      <c r="U313" s="29"/>
    </row>
    <row r="314" spans="1:21" ht="15.75" x14ac:dyDescent="0.25">
      <c r="A314" s="17"/>
      <c r="B314" s="27" t="s">
        <v>31</v>
      </c>
      <c r="C314" s="33"/>
      <c r="D314" s="18"/>
      <c r="E314" s="24">
        <v>100</v>
      </c>
      <c r="F314" s="24">
        <v>100</v>
      </c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>
        <v>100</v>
      </c>
      <c r="U314" s="29"/>
    </row>
    <row r="315" spans="1:21" ht="15.75" x14ac:dyDescent="0.25">
      <c r="A315" s="30"/>
      <c r="B315" s="40" t="s">
        <v>166</v>
      </c>
      <c r="C315" s="34"/>
      <c r="D315" s="21"/>
      <c r="E315" s="25">
        <v>400338.95227000001</v>
      </c>
      <c r="F315" s="25">
        <v>105500.4436</v>
      </c>
      <c r="G315" s="20">
        <v>49271.692560000003</v>
      </c>
      <c r="H315" s="20">
        <v>45768.021399999998</v>
      </c>
      <c r="I315" s="20">
        <v>10695.17417</v>
      </c>
      <c r="J315" s="20">
        <v>80147.120999999999</v>
      </c>
      <c r="K315" s="20">
        <v>18289.625</v>
      </c>
      <c r="L315" s="20">
        <v>19588.98</v>
      </c>
      <c r="M315" s="20">
        <v>504258.71762000001</v>
      </c>
      <c r="N315" s="20">
        <v>20413.099999999999</v>
      </c>
      <c r="O315" s="20">
        <v>36564.603190000002</v>
      </c>
      <c r="P315" s="20">
        <v>20503.76037</v>
      </c>
      <c r="Q315" s="20">
        <v>25590.402999999998</v>
      </c>
      <c r="R315" s="20">
        <v>61282.984600000003</v>
      </c>
      <c r="S315" s="20"/>
      <c r="T315" s="20">
        <v>1398213.5787800001</v>
      </c>
      <c r="U315" s="41"/>
    </row>
    <row r="316" spans="1:21" ht="15.75" x14ac:dyDescent="0.25">
      <c r="A316" s="30"/>
      <c r="B316" s="40" t="s">
        <v>167</v>
      </c>
      <c r="C316" s="34"/>
      <c r="D316" s="21"/>
      <c r="E316" s="25">
        <v>398903.61403</v>
      </c>
      <c r="F316" s="25">
        <v>104684.91873999999</v>
      </c>
      <c r="G316" s="20">
        <v>49271.692560000003</v>
      </c>
      <c r="H316" s="20">
        <v>45765.3874</v>
      </c>
      <c r="I316" s="20">
        <v>10243.59513</v>
      </c>
      <c r="J316" s="20">
        <v>80147.120999999999</v>
      </c>
      <c r="K316" s="20">
        <v>18289.625</v>
      </c>
      <c r="L316" s="20">
        <v>19570.462940000001</v>
      </c>
      <c r="M316" s="20">
        <v>504258.71762000001</v>
      </c>
      <c r="N316" s="20">
        <v>20413.099999999999</v>
      </c>
      <c r="O316" s="20">
        <v>36557.22451</v>
      </c>
      <c r="P316" s="20">
        <v>19357.713520000001</v>
      </c>
      <c r="Q316" s="20">
        <v>23920.739809999999</v>
      </c>
      <c r="R316" s="20">
        <v>50425.228499999997</v>
      </c>
      <c r="S316" s="20"/>
      <c r="T316" s="20">
        <v>1381809.1407600001</v>
      </c>
      <c r="U316" s="41"/>
    </row>
    <row r="317" spans="1:21" ht="15.75" x14ac:dyDescent="0.25">
      <c r="A317" s="30"/>
      <c r="B317" s="40" t="s">
        <v>168</v>
      </c>
      <c r="C317" s="35"/>
      <c r="D317" s="28"/>
      <c r="E317" s="25">
        <v>99.641469252027207</v>
      </c>
      <c r="F317" s="25">
        <v>99.226993904317496</v>
      </c>
      <c r="G317" s="25">
        <v>100</v>
      </c>
      <c r="H317" s="25">
        <v>99.994244889948405</v>
      </c>
      <c r="I317" s="25">
        <v>95.777730845499605</v>
      </c>
      <c r="J317" s="25">
        <v>100</v>
      </c>
      <c r="K317" s="25">
        <v>100</v>
      </c>
      <c r="L317" s="25">
        <v>99.905472056227495</v>
      </c>
      <c r="M317" s="25">
        <v>100</v>
      </c>
      <c r="N317" s="25">
        <v>100</v>
      </c>
      <c r="O317" s="25">
        <v>99.979820155679903</v>
      </c>
      <c r="P317" s="25">
        <v>94.410552848262697</v>
      </c>
      <c r="Q317" s="25">
        <v>93.475432215741094</v>
      </c>
      <c r="R317" s="25">
        <v>82.282592515900404</v>
      </c>
      <c r="S317" s="25"/>
      <c r="T317" s="25">
        <v>98.826757351740596</v>
      </c>
      <c r="U317" s="22"/>
    </row>
    <row r="318" spans="1:21" ht="31.5" x14ac:dyDescent="0.25">
      <c r="A318" s="30"/>
      <c r="B318" s="40" t="s">
        <v>169</v>
      </c>
      <c r="C318" s="34"/>
      <c r="D318" s="21"/>
      <c r="E318" s="25">
        <v>396077.32681</v>
      </c>
      <c r="F318" s="25">
        <v>81167.393599999996</v>
      </c>
      <c r="G318" s="20">
        <v>49159.692560000003</v>
      </c>
      <c r="H318" s="20">
        <v>45606.021399999998</v>
      </c>
      <c r="I318" s="20">
        <v>10635.97417</v>
      </c>
      <c r="J318" s="20">
        <v>78452.120999999999</v>
      </c>
      <c r="K318" s="20">
        <v>17520.625</v>
      </c>
      <c r="L318" s="20">
        <v>19275.98</v>
      </c>
      <c r="M318" s="20">
        <v>39517.91762</v>
      </c>
      <c r="N318" s="20">
        <v>19672.3</v>
      </c>
      <c r="O318" s="20">
        <v>34266.639389999997</v>
      </c>
      <c r="P318" s="20">
        <v>19612.76037</v>
      </c>
      <c r="Q318" s="20">
        <v>23996.402999999998</v>
      </c>
      <c r="R318" s="20">
        <v>60100.984600000003</v>
      </c>
      <c r="S318" s="20"/>
      <c r="T318" s="20">
        <v>895062.13951999997</v>
      </c>
      <c r="U318" s="22"/>
    </row>
    <row r="319" spans="1:21" ht="31.5" x14ac:dyDescent="0.25">
      <c r="A319" s="30"/>
      <c r="B319" s="40" t="s">
        <v>170</v>
      </c>
      <c r="C319" s="34"/>
      <c r="D319" s="21"/>
      <c r="E319" s="25">
        <v>394641.98856999999</v>
      </c>
      <c r="F319" s="25">
        <v>80361.558739999993</v>
      </c>
      <c r="G319" s="20">
        <v>49159.692560000003</v>
      </c>
      <c r="H319" s="20">
        <v>45603.3874</v>
      </c>
      <c r="I319" s="20">
        <v>10184.395130000001</v>
      </c>
      <c r="J319" s="20">
        <v>78452.120999999999</v>
      </c>
      <c r="K319" s="20">
        <v>17520.625</v>
      </c>
      <c r="L319" s="20">
        <v>19257.462940000001</v>
      </c>
      <c r="M319" s="20">
        <v>39517.91762</v>
      </c>
      <c r="N319" s="20">
        <v>19672.3</v>
      </c>
      <c r="O319" s="20">
        <v>34259.260710000002</v>
      </c>
      <c r="P319" s="20">
        <v>18466.713520000001</v>
      </c>
      <c r="Q319" s="20">
        <v>22326.739809999999</v>
      </c>
      <c r="R319" s="20">
        <v>49243.228499999997</v>
      </c>
      <c r="S319" s="20"/>
      <c r="T319" s="20">
        <v>878667.39150000003</v>
      </c>
      <c r="U319" s="22"/>
    </row>
    <row r="320" spans="1:21" ht="15.75" x14ac:dyDescent="0.25">
      <c r="A320" s="30"/>
      <c r="B320" s="40" t="s">
        <v>168</v>
      </c>
      <c r="C320" s="35"/>
      <c r="D320" s="28"/>
      <c r="E320" s="25">
        <v>99.637611611964701</v>
      </c>
      <c r="F320" s="25">
        <v>99.007193869041501</v>
      </c>
      <c r="G320" s="25">
        <v>100</v>
      </c>
      <c r="H320" s="25">
        <v>99.994224446862106</v>
      </c>
      <c r="I320" s="25">
        <v>95.754229628784401</v>
      </c>
      <c r="J320" s="25">
        <v>100</v>
      </c>
      <c r="K320" s="25">
        <v>100</v>
      </c>
      <c r="L320" s="25">
        <v>99.903937127969598</v>
      </c>
      <c r="M320" s="25">
        <v>100</v>
      </c>
      <c r="N320" s="25">
        <v>100</v>
      </c>
      <c r="O320" s="25">
        <v>99.978466870018906</v>
      </c>
      <c r="P320" s="25">
        <v>94.156626459613406</v>
      </c>
      <c r="Q320" s="25">
        <v>93.042027215495494</v>
      </c>
      <c r="R320" s="25">
        <v>81.934146050579002</v>
      </c>
      <c r="S320" s="25"/>
      <c r="T320" s="25">
        <v>98.168311752210599</v>
      </c>
      <c r="U320" s="22"/>
    </row>
    <row r="321" spans="1:21" ht="31.5" x14ac:dyDescent="0.25">
      <c r="A321" s="30"/>
      <c r="B321" s="40" t="s">
        <v>171</v>
      </c>
      <c r="C321" s="34"/>
      <c r="D321" s="21"/>
      <c r="E321" s="25">
        <v>4261.6254600000002</v>
      </c>
      <c r="F321" s="25">
        <v>17533.05</v>
      </c>
      <c r="G321" s="20">
        <v>112</v>
      </c>
      <c r="H321" s="20">
        <v>162</v>
      </c>
      <c r="I321" s="20">
        <v>59.2</v>
      </c>
      <c r="J321" s="20">
        <v>1295</v>
      </c>
      <c r="K321" s="20">
        <v>769</v>
      </c>
      <c r="L321" s="20">
        <v>313</v>
      </c>
      <c r="M321" s="20">
        <v>464740.8</v>
      </c>
      <c r="N321" s="20">
        <v>740.8</v>
      </c>
      <c r="O321" s="20">
        <v>2297.9638</v>
      </c>
      <c r="P321" s="20">
        <v>891</v>
      </c>
      <c r="Q321" s="20">
        <v>1594</v>
      </c>
      <c r="R321" s="20">
        <v>1182</v>
      </c>
      <c r="S321" s="20"/>
      <c r="T321" s="20">
        <v>495951.43926000001</v>
      </c>
      <c r="U321" s="22"/>
    </row>
    <row r="322" spans="1:21" ht="31.5" x14ac:dyDescent="0.25">
      <c r="A322" s="30"/>
      <c r="B322" s="40" t="s">
        <v>172</v>
      </c>
      <c r="C322" s="34"/>
      <c r="D322" s="21"/>
      <c r="E322" s="25">
        <v>4261.6254600000002</v>
      </c>
      <c r="F322" s="25">
        <v>17523.36</v>
      </c>
      <c r="G322" s="20">
        <v>112</v>
      </c>
      <c r="H322" s="20">
        <v>162</v>
      </c>
      <c r="I322" s="20">
        <v>59.2</v>
      </c>
      <c r="J322" s="20">
        <v>1295</v>
      </c>
      <c r="K322" s="20">
        <v>769</v>
      </c>
      <c r="L322" s="20">
        <v>313</v>
      </c>
      <c r="M322" s="20">
        <v>464740.8</v>
      </c>
      <c r="N322" s="20">
        <v>740.8</v>
      </c>
      <c r="O322" s="20">
        <v>2297.9638</v>
      </c>
      <c r="P322" s="20">
        <v>891</v>
      </c>
      <c r="Q322" s="20">
        <v>1594</v>
      </c>
      <c r="R322" s="20">
        <v>1182</v>
      </c>
      <c r="S322" s="20"/>
      <c r="T322" s="20">
        <v>495941.74926000001</v>
      </c>
      <c r="U322" s="22"/>
    </row>
    <row r="323" spans="1:21" ht="15.75" x14ac:dyDescent="0.25">
      <c r="A323" s="30"/>
      <c r="B323" s="40" t="s">
        <v>168</v>
      </c>
      <c r="C323" s="35"/>
      <c r="D323" s="28"/>
      <c r="E323" s="25">
        <v>100</v>
      </c>
      <c r="F323" s="25">
        <v>99.944732947205395</v>
      </c>
      <c r="G323" s="25">
        <v>100</v>
      </c>
      <c r="H323" s="25">
        <v>100</v>
      </c>
      <c r="I323" s="25">
        <v>100</v>
      </c>
      <c r="J323" s="25">
        <v>100</v>
      </c>
      <c r="K323" s="25">
        <v>100</v>
      </c>
      <c r="L323" s="25">
        <v>100</v>
      </c>
      <c r="M323" s="25">
        <v>100</v>
      </c>
      <c r="N323" s="25">
        <v>100</v>
      </c>
      <c r="O323" s="25">
        <v>100</v>
      </c>
      <c r="P323" s="25">
        <v>100</v>
      </c>
      <c r="Q323" s="25">
        <v>100</v>
      </c>
      <c r="R323" s="25">
        <v>100</v>
      </c>
      <c r="S323" s="25"/>
      <c r="T323" s="25">
        <v>99.998046179679505</v>
      </c>
      <c r="U323" s="22"/>
    </row>
    <row r="324" spans="1:21" ht="36" customHeight="1" x14ac:dyDescent="0.25">
      <c r="A324" s="30"/>
      <c r="B324" s="40" t="s">
        <v>173</v>
      </c>
      <c r="C324" s="34"/>
      <c r="D324" s="21"/>
      <c r="E324" s="25"/>
      <c r="F324" s="25">
        <v>6800</v>
      </c>
      <c r="G324" s="20"/>
      <c r="H324" s="20"/>
      <c r="I324" s="20"/>
      <c r="J324" s="20">
        <v>400</v>
      </c>
      <c r="K324" s="20"/>
      <c r="L324" s="20"/>
      <c r="M324" s="20"/>
      <c r="N324" s="20"/>
      <c r="O324" s="20"/>
      <c r="P324" s="20"/>
      <c r="Q324" s="20"/>
      <c r="R324" s="20"/>
      <c r="S324" s="20"/>
      <c r="T324" s="20">
        <v>7200</v>
      </c>
      <c r="U324" s="22"/>
    </row>
    <row r="325" spans="1:21" ht="39" customHeight="1" x14ac:dyDescent="0.25">
      <c r="A325" s="30"/>
      <c r="B325" s="40" t="s">
        <v>174</v>
      </c>
      <c r="C325" s="34"/>
      <c r="D325" s="21"/>
      <c r="E325" s="25"/>
      <c r="F325" s="25">
        <v>6800</v>
      </c>
      <c r="G325" s="20"/>
      <c r="H325" s="20"/>
      <c r="I325" s="20"/>
      <c r="J325" s="20">
        <v>400</v>
      </c>
      <c r="K325" s="20"/>
      <c r="L325" s="20"/>
      <c r="M325" s="20"/>
      <c r="N325" s="20"/>
      <c r="O325" s="20"/>
      <c r="P325" s="20"/>
      <c r="Q325" s="20"/>
      <c r="R325" s="20"/>
      <c r="S325" s="20"/>
      <c r="T325" s="20">
        <v>7200</v>
      </c>
      <c r="U325" s="22"/>
    </row>
    <row r="326" spans="1:21" ht="15.75" x14ac:dyDescent="0.25">
      <c r="A326" s="30"/>
      <c r="B326" s="40" t="s">
        <v>168</v>
      </c>
      <c r="C326" s="35"/>
      <c r="D326" s="28"/>
      <c r="E326" s="25"/>
      <c r="F326" s="25">
        <v>100</v>
      </c>
      <c r="G326" s="25"/>
      <c r="H326" s="25"/>
      <c r="I326" s="25"/>
      <c r="J326" s="25">
        <v>100</v>
      </c>
      <c r="K326" s="25"/>
      <c r="L326" s="25"/>
      <c r="M326" s="25"/>
      <c r="N326" s="25"/>
      <c r="O326" s="25"/>
      <c r="P326" s="25"/>
      <c r="Q326" s="25"/>
      <c r="R326" s="25"/>
      <c r="S326" s="25"/>
      <c r="T326" s="25">
        <v>100</v>
      </c>
      <c r="U326" s="22"/>
    </row>
    <row r="327" spans="1:21" x14ac:dyDescent="0.25">
      <c r="B327" s="31"/>
      <c r="T327" s="36"/>
    </row>
    <row r="328" spans="1:21" x14ac:dyDescent="0.25">
      <c r="B328" s="31"/>
      <c r="T328" s="37"/>
    </row>
    <row r="329" spans="1:21" x14ac:dyDescent="0.25">
      <c r="B329" s="31"/>
    </row>
  </sheetData>
  <mergeCells count="2">
    <mergeCell ref="A6:R6"/>
    <mergeCell ref="A7:R7"/>
  </mergeCells>
  <pageMargins left="0.23622047244094491" right="0.23622047244094491" top="0.26" bottom="0.3" header="0.17" footer="0.17"/>
  <pageSetup paperSize="9" scale="3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11</vt:lpstr>
      <vt:lpstr>NameHead</vt:lpstr>
      <vt:lpstr>Year</vt:lpstr>
      <vt:lpstr>'Приложение 11'!Заголовки_для_печати</vt:lpstr>
      <vt:lpstr>'Приложение 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2016-06-08T23:06:01Z</dcterms:modified>
</cp:coreProperties>
</file>